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21" documentId="8_{860EB9EF-EC29-40AD-9C0F-4432BB562E45}" xr6:coauthVersionLast="47" xr6:coauthVersionMax="47" xr10:uidLastSave="{C17F3234-CC39-40D5-9226-B389F6B59D0A}"/>
  <bookViews>
    <workbookView xWindow="-120" yWindow="-120" windowWidth="29040" windowHeight="15720" tabRatio="859" firstSheet="5" activeTab="5" xr2:uid="{00000000-000D-0000-FFFF-FFFF00000000}"/>
  </bookViews>
  <sheets>
    <sheet name="Áreas" sheetId="105" state="hidden" r:id="rId1"/>
    <sheet name="Cálculo do Número de Serventes" sheetId="106" state="hidden" r:id="rId2"/>
    <sheet name="Tabela IN 5" sheetId="107" state="hidden" r:id="rId3"/>
    <sheet name="Servente de Limpeza" sheetId="92" state="hidden" r:id="rId4"/>
    <sheet name="Lavador (Fachada)" sheetId="110" state="hidden" r:id="rId5"/>
    <sheet name="Resumo" sheetId="104" r:id="rId6"/>
    <sheet name="Vigilante 12x36 Diurno" sheetId="133" r:id="rId7"/>
    <sheet name="Vigilante 12x36 Noturno" sheetId="132" r:id="rId8"/>
    <sheet name="Uniformes" sheetId="100" r:id="rId9"/>
    <sheet name="Equipamentos e EPI'S" sheetId="115" r:id="rId10"/>
    <sheet name="Eq. e Mat. Serv. Auxiliar" sheetId="108" state="hidden" r:id="rId11"/>
    <sheet name="Eq. Materiais Lavador" sheetId="111" state="hidden" r:id="rId12"/>
  </sheets>
  <definedNames>
    <definedName name="_xlnm.Print_Area" localSheetId="0">Áreas!$A$1:$B$34</definedName>
    <definedName name="_xlnm.Print_Area" localSheetId="10">'Eq. e Mat. Serv. Auxiliar'!$A$1:$G$89</definedName>
    <definedName name="_xlnm.Print_Area" localSheetId="4">'Lavador (Fachada)'!$A$1:$E$137</definedName>
    <definedName name="_xlnm.Print_Area" localSheetId="5">Resumo!$A$1:$K$19</definedName>
    <definedName name="_xlnm.Print_Area" localSheetId="3">'Servente de Limpeza'!$A$1:$E$137</definedName>
    <definedName name="_xlnm.Print_Area" localSheetId="2">'Tabela IN 5'!$A$1:$K$33</definedName>
    <definedName name="_xlnm.Print_Area" localSheetId="6">'Vigilante 12x36 Diurno'!$A$1:$E$136</definedName>
    <definedName name="_xlnm.Print_Area" localSheetId="7">'Vigilante 12x36 Noturno'!$A$1:$E$136</definedName>
    <definedName name="ISS" localSheetId="4">#REF!</definedName>
    <definedName name="ISS" localSheetId="3">#REF!</definedName>
    <definedName name="ISS">#REF!</definedName>
    <definedName name="PageMaker" localSheetId="4">#REF!</definedName>
    <definedName name="PageMaker" localSheetId="3">#REF!</definedName>
    <definedName name="PageMaker">#REF!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8" i="132" l="1"/>
  <c r="E76" i="132"/>
  <c r="E63" i="132"/>
  <c r="E62" i="132"/>
  <c r="E78" i="133"/>
  <c r="E76" i="133"/>
  <c r="E63" i="133"/>
  <c r="E62" i="133"/>
  <c r="E110" i="132"/>
  <c r="E110" i="133"/>
  <c r="F20" i="115"/>
  <c r="H20" i="115" s="1"/>
  <c r="J20" i="115" s="1"/>
  <c r="H19" i="115"/>
  <c r="J19" i="115" s="1"/>
  <c r="F19" i="115"/>
  <c r="F14" i="115"/>
  <c r="H14" i="115" s="1"/>
  <c r="J14" i="115" s="1"/>
  <c r="F13" i="115"/>
  <c r="H13" i="115" s="1"/>
  <c r="J13" i="115" s="1"/>
  <c r="F12" i="115"/>
  <c r="H12" i="115" s="1"/>
  <c r="J12" i="115" s="1"/>
  <c r="F11" i="115"/>
  <c r="H11" i="115" s="1"/>
  <c r="J11" i="115" s="1"/>
  <c r="H10" i="115"/>
  <c r="J10" i="115" s="1"/>
  <c r="F10" i="115"/>
  <c r="F9" i="115"/>
  <c r="H9" i="115" s="1"/>
  <c r="J9" i="115" s="1"/>
  <c r="F8" i="115"/>
  <c r="H8" i="115" s="1"/>
  <c r="J8" i="115" s="1"/>
  <c r="F7" i="115"/>
  <c r="H7" i="115" s="1"/>
  <c r="J7" i="115" s="1"/>
  <c r="F6" i="115"/>
  <c r="H6" i="115" s="1"/>
  <c r="J6" i="115" s="1"/>
  <c r="F5" i="115"/>
  <c r="H5" i="115" s="1"/>
  <c r="J5" i="115" s="1"/>
  <c r="F4" i="115"/>
  <c r="H4" i="115" s="1"/>
  <c r="J4" i="115" s="1"/>
  <c r="F14" i="100"/>
  <c r="F13" i="100"/>
  <c r="F12" i="100"/>
  <c r="F11" i="100"/>
  <c r="E60" i="133"/>
  <c r="E57" i="133"/>
  <c r="J15" i="115" l="1"/>
  <c r="J21" i="115"/>
  <c r="J22" i="115" l="1"/>
  <c r="E60" i="132" l="1"/>
  <c r="E57" i="132"/>
  <c r="D123" i="133" l="1"/>
  <c r="D93" i="133"/>
  <c r="D102" i="133" s="1"/>
  <c r="D104" i="133" s="1"/>
  <c r="D77" i="133"/>
  <c r="D52" i="133"/>
  <c r="D69" i="133" s="1"/>
  <c r="D40" i="133"/>
  <c r="D68" i="133" s="1"/>
  <c r="E27" i="133"/>
  <c r="D123" i="132"/>
  <c r="D93" i="132"/>
  <c r="D102" i="132" s="1"/>
  <c r="D104" i="132" s="1"/>
  <c r="D77" i="132"/>
  <c r="D52" i="132"/>
  <c r="D40" i="132"/>
  <c r="D68" i="132" s="1"/>
  <c r="E27" i="132"/>
  <c r="E56" i="133" l="1"/>
  <c r="E70" i="133" s="1"/>
  <c r="E56" i="132"/>
  <c r="E70" i="132" s="1"/>
  <c r="E28" i="133"/>
  <c r="D79" i="133"/>
  <c r="D81" i="133" s="1"/>
  <c r="E113" i="133" s="1"/>
  <c r="D71" i="133"/>
  <c r="E28" i="132"/>
  <c r="E29" i="132"/>
  <c r="E32" i="132" s="1"/>
  <c r="E29" i="133"/>
  <c r="E31" i="133" s="1"/>
  <c r="E30" i="133"/>
  <c r="E32" i="133"/>
  <c r="D69" i="132"/>
  <c r="D71" i="132" s="1"/>
  <c r="D79" i="132"/>
  <c r="D81" i="132" s="1"/>
  <c r="E113" i="132" s="1"/>
  <c r="E31" i="132" l="1"/>
  <c r="E30" i="132"/>
  <c r="E112" i="133"/>
  <c r="E33" i="133"/>
  <c r="E112" i="132"/>
  <c r="E33" i="132" l="1"/>
  <c r="E38" i="132" s="1"/>
  <c r="E38" i="133"/>
  <c r="E79" i="133"/>
  <c r="E39" i="133"/>
  <c r="E127" i="133"/>
  <c r="E80" i="133"/>
  <c r="E77" i="132" l="1"/>
  <c r="E80" i="132"/>
  <c r="E79" i="132"/>
  <c r="E39" i="132"/>
  <c r="E127" i="132"/>
  <c r="E40" i="132"/>
  <c r="E51" i="132" s="1"/>
  <c r="E77" i="133"/>
  <c r="E81" i="133" s="1"/>
  <c r="E129" i="133" s="1"/>
  <c r="E40" i="133"/>
  <c r="E68" i="132"/>
  <c r="E46" i="132"/>
  <c r="E48" i="132"/>
  <c r="E45" i="132"/>
  <c r="E44" i="132"/>
  <c r="E50" i="132"/>
  <c r="E81" i="132" l="1"/>
  <c r="E129" i="132" s="1"/>
  <c r="E47" i="132"/>
  <c r="E52" i="132" s="1"/>
  <c r="E49" i="132"/>
  <c r="E68" i="133"/>
  <c r="E47" i="133"/>
  <c r="E46" i="133"/>
  <c r="E48" i="133"/>
  <c r="E50" i="133"/>
  <c r="E51" i="133"/>
  <c r="E49" i="133"/>
  <c r="E44" i="133"/>
  <c r="E45" i="133"/>
  <c r="E52" i="133" l="1"/>
  <c r="E69" i="133"/>
  <c r="E71" i="133" s="1"/>
  <c r="E69" i="132"/>
  <c r="E71" i="132" s="1"/>
  <c r="E87" i="132"/>
  <c r="E85" i="132"/>
  <c r="E85" i="133" l="1"/>
  <c r="E88" i="133" s="1"/>
  <c r="E87" i="133"/>
  <c r="E91" i="133"/>
  <c r="E89" i="133"/>
  <c r="E90" i="133"/>
  <c r="E92" i="133"/>
  <c r="E98" i="133"/>
  <c r="E103" i="133" s="1"/>
  <c r="E128" i="133"/>
  <c r="E91" i="132"/>
  <c r="E90" i="132"/>
  <c r="E89" i="132"/>
  <c r="E88" i="132"/>
  <c r="E92" i="132"/>
  <c r="E128" i="132"/>
  <c r="E98" i="132"/>
  <c r="E103" i="132" s="1"/>
  <c r="E93" i="133" l="1"/>
  <c r="E102" i="133" s="1"/>
  <c r="E104" i="133" s="1"/>
  <c r="E130" i="133" s="1"/>
  <c r="E93" i="132"/>
  <c r="E102" i="132" s="1"/>
  <c r="E104" i="132" s="1"/>
  <c r="E130" i="132" s="1"/>
  <c r="F4" i="100" l="1"/>
  <c r="F10" i="100" l="1"/>
  <c r="F7" i="100"/>
  <c r="F6" i="100"/>
  <c r="F9" i="100"/>
  <c r="F5" i="100"/>
  <c r="F8" i="100"/>
  <c r="E109" i="133" l="1"/>
  <c r="E111" i="133" s="1"/>
  <c r="E131" i="133" s="1"/>
  <c r="E132" i="133" s="1"/>
  <c r="E117" i="133" s="1"/>
  <c r="E118" i="133" s="1"/>
  <c r="E120" i="133" s="1"/>
  <c r="E109" i="132"/>
  <c r="E111" i="132" s="1"/>
  <c r="E131" i="132" s="1"/>
  <c r="E132" i="132" s="1"/>
  <c r="E117" i="132" s="1"/>
  <c r="E118" i="132" s="1"/>
  <c r="E121" i="132" s="1"/>
  <c r="E56" i="110"/>
  <c r="I58" i="110" s="1"/>
  <c r="D124" i="110"/>
  <c r="D125" i="110"/>
  <c r="D123" i="110"/>
  <c r="D121" i="110"/>
  <c r="D126" i="110" s="1"/>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s="1"/>
  <c r="F74" i="108"/>
  <c r="G74" i="108" s="1"/>
  <c r="E74" i="108"/>
  <c r="F80" i="108"/>
  <c r="G80" i="108" s="1"/>
  <c r="G81" i="108" s="1"/>
  <c r="E80" i="108"/>
  <c r="H11" i="111"/>
  <c r="H15" i="111"/>
  <c r="G11" i="111"/>
  <c r="G12" i="111"/>
  <c r="H12" i="111" s="1"/>
  <c r="G13" i="111"/>
  <c r="H13" i="111" s="1"/>
  <c r="G14" i="111"/>
  <c r="H14" i="111" s="1"/>
  <c r="G15" i="111"/>
  <c r="G10" i="111"/>
  <c r="H10" i="111" s="1"/>
  <c r="H16" i="111" s="1"/>
  <c r="E111" i="110" s="1"/>
  <c r="H20" i="111"/>
  <c r="G20" i="111"/>
  <c r="H19" i="111"/>
  <c r="H22" i="111" s="1"/>
  <c r="G19" i="111"/>
  <c r="G3" i="111"/>
  <c r="H3" i="111" s="1"/>
  <c r="H4" i="111" s="1"/>
  <c r="F4" i="108"/>
  <c r="G4" i="108" s="1"/>
  <c r="G31" i="108" s="1"/>
  <c r="G70" i="108" s="1"/>
  <c r="E112" i="92" s="1"/>
  <c r="F5" i="108"/>
  <c r="G5" i="108" s="1"/>
  <c r="F6" i="108"/>
  <c r="G6" i="108" s="1"/>
  <c r="F7" i="108"/>
  <c r="G7" i="108" s="1"/>
  <c r="F8" i="108"/>
  <c r="G8" i="108" s="1"/>
  <c r="F9" i="108"/>
  <c r="G9" i="108" s="1"/>
  <c r="F10" i="108"/>
  <c r="G10" i="108" s="1"/>
  <c r="F11" i="108"/>
  <c r="G11" i="108" s="1"/>
  <c r="F12" i="108"/>
  <c r="G12" i="108" s="1"/>
  <c r="F13" i="108"/>
  <c r="G13" i="108" s="1"/>
  <c r="F14" i="108"/>
  <c r="G14" i="108" s="1"/>
  <c r="F15" i="108"/>
  <c r="G15" i="108" s="1"/>
  <c r="F16" i="108"/>
  <c r="G16" i="108" s="1"/>
  <c r="F17" i="108"/>
  <c r="G17" i="108" s="1"/>
  <c r="F18" i="108"/>
  <c r="G18" i="108" s="1"/>
  <c r="F19" i="108"/>
  <c r="G19" i="108" s="1"/>
  <c r="F20" i="108"/>
  <c r="G20" i="108" s="1"/>
  <c r="F21" i="108"/>
  <c r="G21" i="108" s="1"/>
  <c r="F22" i="108"/>
  <c r="G22" i="108" s="1"/>
  <c r="F23" i="108"/>
  <c r="G23" i="108" s="1"/>
  <c r="F24" i="108"/>
  <c r="G24" i="108" s="1"/>
  <c r="F25" i="108"/>
  <c r="G25" i="108" s="1"/>
  <c r="F26" i="108"/>
  <c r="G26" i="108" s="1"/>
  <c r="F27" i="108"/>
  <c r="G27" i="108" s="1"/>
  <c r="F28" i="108"/>
  <c r="G28" i="108" s="1"/>
  <c r="F29" i="108"/>
  <c r="G29" i="108" s="1"/>
  <c r="F30" i="108"/>
  <c r="G30" i="108" s="1"/>
  <c r="F3" i="108"/>
  <c r="G3" i="108" s="1"/>
  <c r="E113" i="110"/>
  <c r="B113" i="110"/>
  <c r="A113" i="110"/>
  <c r="D88" i="110"/>
  <c r="D93" i="110" s="1"/>
  <c r="D102" i="110" s="1"/>
  <c r="D104" i="110" s="1"/>
  <c r="D89" i="110"/>
  <c r="D90" i="110"/>
  <c r="D91" i="110"/>
  <c r="D92" i="110"/>
  <c r="D87" i="110"/>
  <c r="D77" i="110"/>
  <c r="D79" i="110"/>
  <c r="E56" i="92"/>
  <c r="D56" i="110"/>
  <c r="D55" i="110"/>
  <c r="D44" i="110"/>
  <c r="D45" i="110"/>
  <c r="D46" i="110"/>
  <c r="D47" i="110"/>
  <c r="D48" i="110"/>
  <c r="D49" i="110"/>
  <c r="D50" i="110"/>
  <c r="D43" i="110"/>
  <c r="D38" i="110"/>
  <c r="D37" i="110"/>
  <c r="D39" i="92"/>
  <c r="D51" i="92"/>
  <c r="D81" i="92"/>
  <c r="E81" i="92" s="1"/>
  <c r="E82" i="92" s="1"/>
  <c r="E132" i="92" s="1"/>
  <c r="D79" i="92"/>
  <c r="D80" i="92"/>
  <c r="D80" i="110" s="1"/>
  <c r="D78" i="92"/>
  <c r="D78" i="110" s="1"/>
  <c r="D76" i="92"/>
  <c r="D37" i="92"/>
  <c r="D10" i="110"/>
  <c r="G27" i="111"/>
  <c r="H27" i="111"/>
  <c r="I27" i="111" s="1"/>
  <c r="E112" i="110"/>
  <c r="E110" i="110"/>
  <c r="K58" i="110"/>
  <c r="D51" i="110"/>
  <c r="D68" i="110" s="1"/>
  <c r="E26" i="110"/>
  <c r="B16" i="106"/>
  <c r="D39" i="110"/>
  <c r="B33" i="106"/>
  <c r="B33" i="107" s="1"/>
  <c r="B32" i="107" s="1"/>
  <c r="B31" i="106"/>
  <c r="B30" i="106"/>
  <c r="B30" i="107" s="1"/>
  <c r="B29" i="106"/>
  <c r="B29" i="107" s="1"/>
  <c r="B28" i="107" s="1"/>
  <c r="B27" i="106"/>
  <c r="B27" i="107" s="1"/>
  <c r="B26" i="106"/>
  <c r="B26" i="107" s="1"/>
  <c r="B25" i="106"/>
  <c r="B25" i="107" s="1"/>
  <c r="B24" i="106"/>
  <c r="G24" i="106" s="1"/>
  <c r="B23" i="106"/>
  <c r="B23" i="107" s="1"/>
  <c r="B22" i="106"/>
  <c r="B22" i="107" s="1"/>
  <c r="B20" i="106"/>
  <c r="G20" i="106" s="1"/>
  <c r="B19" i="106"/>
  <c r="G19" i="106" s="1"/>
  <c r="B18" i="106"/>
  <c r="B18" i="107" s="1"/>
  <c r="B17" i="106"/>
  <c r="G17" i="106" s="1"/>
  <c r="B16" i="107"/>
  <c r="G33" i="107"/>
  <c r="D33" i="107"/>
  <c r="G31" i="107"/>
  <c r="D31" i="107"/>
  <c r="G30" i="107"/>
  <c r="D30" i="107"/>
  <c r="G29" i="107"/>
  <c r="D29" i="107"/>
  <c r="D27" i="107"/>
  <c r="D26" i="107"/>
  <c r="D25" i="107"/>
  <c r="D24" i="107"/>
  <c r="D23" i="107"/>
  <c r="D22" i="107"/>
  <c r="D20" i="107"/>
  <c r="D19" i="107"/>
  <c r="D18" i="107"/>
  <c r="D17" i="107"/>
  <c r="D16" i="107"/>
  <c r="F33" i="106"/>
  <c r="F31" i="106"/>
  <c r="G31" i="106" s="1"/>
  <c r="F30" i="106"/>
  <c r="G30" i="106"/>
  <c r="F29" i="106"/>
  <c r="G29" i="106"/>
  <c r="G16" i="106"/>
  <c r="B32" i="105"/>
  <c r="B32" i="106"/>
  <c r="B28" i="105"/>
  <c r="D32" i="105" s="1"/>
  <c r="B21" i="105"/>
  <c r="B21" i="106" s="1"/>
  <c r="B15" i="105"/>
  <c r="B14" i="105" s="1"/>
  <c r="B14" i="106" s="1"/>
  <c r="B28" i="106"/>
  <c r="G33" i="106"/>
  <c r="B19" i="107"/>
  <c r="G18" i="106"/>
  <c r="B24" i="107"/>
  <c r="B15" i="106"/>
  <c r="G23" i="106"/>
  <c r="B31" i="107"/>
  <c r="G37" i="108"/>
  <c r="E89" i="108"/>
  <c r="F89" i="108"/>
  <c r="G89" i="108" s="1"/>
  <c r="E87" i="108"/>
  <c r="F87" i="108"/>
  <c r="G76" i="108"/>
  <c r="G67" i="108"/>
  <c r="G69" i="108"/>
  <c r="E111" i="92" s="1"/>
  <c r="G87" i="108"/>
  <c r="E110" i="92"/>
  <c r="K58" i="92"/>
  <c r="I58" i="92"/>
  <c r="E26" i="92"/>
  <c r="E55" i="92"/>
  <c r="I56" i="92" s="1"/>
  <c r="M56" i="92" s="1"/>
  <c r="D126" i="92"/>
  <c r="D93" i="92"/>
  <c r="D102" i="92" s="1"/>
  <c r="D104" i="92" s="1"/>
  <c r="M55" i="92"/>
  <c r="D68" i="92"/>
  <c r="E28" i="92"/>
  <c r="D67" i="92"/>
  <c r="D71" i="92" s="1"/>
  <c r="E27" i="92"/>
  <c r="E29" i="92"/>
  <c r="E30" i="92"/>
  <c r="E32" i="92"/>
  <c r="F32" i="92" s="1"/>
  <c r="E62" i="92"/>
  <c r="E63" i="92" s="1"/>
  <c r="E70" i="92" s="1"/>
  <c r="E79" i="92"/>
  <c r="E80" i="92"/>
  <c r="E78" i="92"/>
  <c r="E91" i="92"/>
  <c r="E76" i="92"/>
  <c r="E88" i="92"/>
  <c r="E77" i="92"/>
  <c r="E59" i="92"/>
  <c r="E69" i="92" s="1"/>
  <c r="E122" i="132" l="1"/>
  <c r="E120" i="132"/>
  <c r="E122" i="133"/>
  <c r="E121" i="133"/>
  <c r="E109" i="92"/>
  <c r="E114" i="92" s="1"/>
  <c r="E134" i="92" s="1"/>
  <c r="E109" i="110"/>
  <c r="E114" i="110" s="1"/>
  <c r="E134" i="110" s="1"/>
  <c r="B21" i="107"/>
  <c r="M55" i="110"/>
  <c r="E27" i="110"/>
  <c r="E29" i="110" s="1"/>
  <c r="E28" i="110"/>
  <c r="E32" i="110" s="1"/>
  <c r="D76" i="110"/>
  <c r="D81" i="110"/>
  <c r="E38" i="92"/>
  <c r="E92" i="92"/>
  <c r="E87" i="92"/>
  <c r="E130" i="92"/>
  <c r="E89" i="92"/>
  <c r="E37" i="92"/>
  <c r="E39" i="92" s="1"/>
  <c r="E90" i="92"/>
  <c r="D82" i="92"/>
  <c r="E116" i="92" s="1"/>
  <c r="E19" i="104"/>
  <c r="B20" i="107"/>
  <c r="G27" i="106"/>
  <c r="G25" i="106"/>
  <c r="B17" i="107"/>
  <c r="B15" i="107" s="1"/>
  <c r="B14" i="107" s="1"/>
  <c r="G22" i="106"/>
  <c r="G14" i="106" s="1"/>
  <c r="G34" i="106" s="1"/>
  <c r="G26" i="106"/>
  <c r="D67" i="110"/>
  <c r="D71" i="110" s="1"/>
  <c r="E30" i="110"/>
  <c r="E55" i="110"/>
  <c r="E123" i="133" l="1"/>
  <c r="E133" i="133" s="1"/>
  <c r="E134" i="133" s="1"/>
  <c r="E136" i="133" s="1"/>
  <c r="E123" i="132"/>
  <c r="E133" i="132" s="1"/>
  <c r="E134" i="132" s="1"/>
  <c r="E91" i="110"/>
  <c r="E87" i="110"/>
  <c r="F32" i="110"/>
  <c r="E130" i="110"/>
  <c r="E89" i="110"/>
  <c r="E62" i="110"/>
  <c r="E63" i="110" s="1"/>
  <c r="E70" i="110" s="1"/>
  <c r="E79" i="110"/>
  <c r="E38" i="110"/>
  <c r="E92" i="110"/>
  <c r="E90" i="110"/>
  <c r="E78" i="110"/>
  <c r="E80" i="110"/>
  <c r="E77" i="110"/>
  <c r="E88" i="110"/>
  <c r="E37" i="110"/>
  <c r="E39" i="110" s="1"/>
  <c r="E67" i="110" s="1"/>
  <c r="E67" i="92"/>
  <c r="E45" i="92"/>
  <c r="E50" i="92"/>
  <c r="E47" i="92"/>
  <c r="E48" i="92"/>
  <c r="E49" i="92"/>
  <c r="E46" i="92"/>
  <c r="E81" i="110"/>
  <c r="D82" i="110"/>
  <c r="E116" i="110" s="1"/>
  <c r="E76" i="110"/>
  <c r="E82" i="110" s="1"/>
  <c r="E132" i="110" s="1"/>
  <c r="E59" i="110"/>
  <c r="E69" i="110" s="1"/>
  <c r="I56" i="110"/>
  <c r="M56" i="110" s="1"/>
  <c r="E115" i="110"/>
  <c r="E93" i="92"/>
  <c r="E102" i="92" s="1"/>
  <c r="E43" i="92"/>
  <c r="E51" i="92" s="1"/>
  <c r="E68" i="92" s="1"/>
  <c r="E44" i="92"/>
  <c r="E115" i="92"/>
  <c r="F13" i="104" l="1"/>
  <c r="E136" i="132"/>
  <c r="F14" i="104"/>
  <c r="E71" i="92"/>
  <c r="E44" i="110"/>
  <c r="E48" i="110"/>
  <c r="E45" i="110"/>
  <c r="E46" i="110"/>
  <c r="E93" i="110"/>
  <c r="E102" i="110" s="1"/>
  <c r="E43" i="110"/>
  <c r="E49" i="110"/>
  <c r="E50" i="110"/>
  <c r="E47" i="110"/>
  <c r="E51" i="110" l="1"/>
  <c r="E68" i="110" s="1"/>
  <c r="E71" i="110" s="1"/>
  <c r="E131" i="92"/>
  <c r="E135" i="92" s="1"/>
  <c r="E97" i="92"/>
  <c r="E98" i="92" s="1"/>
  <c r="E103" i="92" s="1"/>
  <c r="E104" i="92" s="1"/>
  <c r="E133" i="92" s="1"/>
  <c r="E120" i="92" l="1"/>
  <c r="E131" i="110"/>
  <c r="E97" i="110"/>
  <c r="E98" i="110" s="1"/>
  <c r="E103" i="110" s="1"/>
  <c r="E104" i="110" s="1"/>
  <c r="E133" i="110" s="1"/>
  <c r="E135" i="110" l="1"/>
  <c r="E121" i="92"/>
  <c r="E123" i="92" s="1"/>
  <c r="H13" i="104" l="1"/>
  <c r="E125" i="92"/>
  <c r="E124" i="92"/>
  <c r="E126" i="92" s="1"/>
  <c r="E136" i="92" s="1"/>
  <c r="E137" i="92" s="1"/>
  <c r="H16" i="107" s="1"/>
  <c r="E120" i="110"/>
  <c r="H20" i="107" l="1"/>
  <c r="I20" i="107" s="1"/>
  <c r="J20" i="107" s="1"/>
  <c r="M26" i="107"/>
  <c r="H19" i="107"/>
  <c r="I19" i="107" s="1"/>
  <c r="J19" i="107" s="1"/>
  <c r="I16" i="107"/>
  <c r="J16" i="107" s="1"/>
  <c r="H22" i="107"/>
  <c r="H25" i="107" s="1"/>
  <c r="I25" i="107" s="1"/>
  <c r="J25" i="107" s="1"/>
  <c r="H30" i="107"/>
  <c r="I30" i="107" s="1"/>
  <c r="J30" i="107" s="1"/>
  <c r="H26" i="107"/>
  <c r="I26" i="107" s="1"/>
  <c r="J26" i="107" s="1"/>
  <c r="H17" i="107"/>
  <c r="I17" i="107" s="1"/>
  <c r="J17" i="107" s="1"/>
  <c r="H31" i="107"/>
  <c r="I31" i="107" s="1"/>
  <c r="J31" i="107" s="1"/>
  <c r="H27" i="107"/>
  <c r="I27" i="107" s="1"/>
  <c r="J27" i="107" s="1"/>
  <c r="H18" i="107"/>
  <c r="I18" i="107" s="1"/>
  <c r="J18" i="107" s="1"/>
  <c r="E121" i="110"/>
  <c r="E124" i="110" s="1"/>
  <c r="H23" i="107"/>
  <c r="I23" i="107" s="1"/>
  <c r="J23" i="107" s="1"/>
  <c r="H24" i="107"/>
  <c r="I24" i="107" s="1"/>
  <c r="J24" i="107" s="1"/>
  <c r="I22" i="107" l="1"/>
  <c r="J22" i="107" s="1"/>
  <c r="E125" i="110"/>
  <c r="E123" i="110"/>
  <c r="E126" i="110" s="1"/>
  <c r="E136" i="110" s="1"/>
  <c r="E137" i="110" s="1"/>
  <c r="H29" i="107" s="1"/>
  <c r="M27" i="107" l="1"/>
  <c r="M28" i="107" s="1"/>
  <c r="H33" i="107"/>
  <c r="I33" i="107" s="1"/>
  <c r="J33" i="107" s="1"/>
  <c r="I29" i="107"/>
  <c r="J29" i="107" s="1"/>
  <c r="J14" i="107" l="1"/>
  <c r="K14" i="107" s="1"/>
  <c r="H14" i="104" l="1"/>
  <c r="J14" i="104" s="1"/>
  <c r="K14" i="104" s="1"/>
  <c r="J13" i="104" l="1"/>
  <c r="K13" i="104" s="1"/>
  <c r="K15" i="104" l="1"/>
  <c r="J15" i="104" l="1"/>
  <c r="K16" i="10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<sst xmlns="http://schemas.openxmlformats.org/spreadsheetml/2006/main" count="1375" uniqueCount="463">
  <si>
    <t>ITEM</t>
  </si>
  <si>
    <t>Tipo de Serviço (A)</t>
  </si>
  <si>
    <t>UNIDADE</t>
  </si>
  <si>
    <t>Valor Proposto por Empregado</t>
  </si>
  <si>
    <t>Qtde de empregados por posto</t>
  </si>
  <si>
    <t>Valor Proposto por Posto (D)</t>
  </si>
  <si>
    <t>(B)</t>
  </si>
  <si>
    <t>(C)</t>
  </si>
  <si>
    <t>D = B X C</t>
  </si>
  <si>
    <t>F = D x E</t>
  </si>
  <si>
    <t>posto</t>
  </si>
  <si>
    <t>VALIDADE DA PROPOSTA</t>
  </si>
  <si>
    <t>I</t>
  </si>
  <si>
    <t xml:space="preserve">O valor da dedetização por aplicação foi estimado em </t>
  </si>
  <si>
    <t>ADVOCACIA-GERAL DA UNIÃO</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</si>
  <si>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</si>
  <si>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</si>
  <si>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</si>
  <si>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</si>
  <si>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</si>
  <si>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</si>
  <si>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</si>
  <si>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</si>
  <si>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</si>
  <si>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</si>
  <si>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</si>
  <si>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</si>
  <si>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</si>
  <si>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</si>
  <si>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</si>
  <si>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</si>
  <si>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</si>
  <si>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</si>
  <si>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</si>
  <si>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</si>
  <si>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</si>
  <si>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</si>
  <si>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</si>
  <si>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</si>
  <si>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</si>
  <si>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</si>
  <si>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</si>
  <si>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</si>
  <si>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</si>
  <si>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</si>
  <si>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</si>
  <si>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</si>
  <si>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</si>
  <si>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</si>
  <si>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</si>
  <si>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</si>
  <si>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</si>
  <si>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</si>
  <si>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</si>
  <si>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</si>
  <si>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</si>
  <si>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</si>
  <si>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</si>
  <si>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</si>
  <si>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</si>
  <si>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</si>
  <si>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</si>
  <si>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</si>
  <si>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</si>
  <si>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</si>
  <si>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</si>
  <si>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</si>
  <si>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</si>
  <si>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</si>
  <si>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</si>
  <si>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</si>
  <si>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</si>
  <si>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</si>
  <si>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</si>
  <si>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</si>
  <si>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</si>
  <si>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</si>
  <si>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</si>
  <si>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</si>
  <si>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</si>
  <si>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</si>
  <si>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</si>
  <si>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</si>
  <si>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</si>
  <si>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</si>
  <si>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</si>
  <si>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</si>
  <si>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</si>
  <si>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</si>
  <si>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</si>
  <si>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</si>
  <si>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</si>
  <si>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</si>
  <si>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</si>
  <si>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</si>
  <si>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</si>
  <si>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</si>
  <si>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</si>
  <si>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</si>
  <si>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</si>
  <si>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</si>
  <si>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</si>
  <si>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</si>
  <si>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</si>
  <si>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</si>
  <si>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</si>
  <si>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</si>
  <si>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</si>
  <si>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</si>
  <si>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</si>
  <si>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</si>
  <si>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</si>
  <si>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</si>
  <si>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</si>
  <si>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</si>
  <si>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</si>
  <si>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</si>
  <si>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</si>
  <si>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</si>
  <si>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</si>
  <si>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</si>
  <si>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</si>
  <si>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</si>
  <si>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</si>
  <si>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</si>
  <si>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</si>
  <si>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</si>
  <si>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</si>
  <si>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</si>
  <si>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</si>
  <si>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</si>
  <si>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</si>
  <si>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</si>
  <si>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</si>
  <si>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</si>
  <si>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</si>
  <si>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</si>
  <si>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</si>
  <si>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</si>
  <si>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</si>
  <si>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</si>
  <si>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</si>
  <si>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</si>
  <si>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</si>
  <si>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</si>
  <si>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</si>
  <si>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</si>
  <si>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</si>
  <si>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</si>
  <si>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</si>
  <si>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</si>
  <si>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</si>
  <si>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</si>
  <si>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</si>
  <si>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</si>
  <si>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</si>
  <si>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</si>
  <si>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</si>
  <si>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</si>
  <si>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</si>
  <si>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</si>
  <si>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</si>
  <si>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</si>
  <si>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</si>
  <si>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</si>
  <si>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</si>
  <si>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</si>
  <si>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</si>
  <si>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</si>
  <si>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</si>
  <si>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</si>
  <si>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</si>
  <si>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</si>
  <si>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</si>
  <si>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</si>
  <si>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</si>
  <si>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</si>
  <si>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</si>
  <si>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</si>
  <si>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</si>
  <si>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</si>
  <si>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</si>
  <si>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</si>
  <si>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</si>
  <si>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</si>
  <si>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</si>
  <si>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</si>
  <si>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</si>
  <si>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</si>
  <si>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</si>
  <si>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</si>
  <si>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</si>
  <si>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</si>
  <si>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</si>
  <si>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</si>
  <si>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</si>
  <si>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</si>
  <si>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</si>
  <si>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</si>
  <si>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</si>
  <si>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</si>
  <si>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</si>
  <si>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</si>
  <si>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</si>
  <si>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</si>
  <si>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</si>
  <si>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</si>
  <si>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</si>
  <si>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</si>
  <si>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</si>
  <si>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</si>
  <si>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</si>
  <si>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</si>
  <si>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</si>
  <si>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</si>
  <si>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</si>
  <si>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</si>
  <si>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</si>
  <si>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</si>
  <si>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</si>
  <si>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</si>
  <si>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</si>
  <si>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</si>
  <si>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</si>
  <si>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</si>
  <si>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</si>
  <si>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</si>
  <si>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</si>
  <si>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Posto</t>
  </si>
  <si>
    <t>5173-30</t>
  </si>
  <si>
    <t>SUBMÓDULO 2.1 - 13º SALÁRIO, FÉRIAS E ADICIONAL DE FÉRIAS</t>
  </si>
  <si>
    <r>
      <t xml:space="preserve">13º (décimo terceiro) Salário             </t>
    </r>
    <r>
      <rPr>
        <sz val="11"/>
        <color rgb="FFFF0000"/>
        <rFont val="Cambria"/>
        <family val="1"/>
        <scheme val="major"/>
      </rPr>
      <t>(Conta Vinculada)</t>
    </r>
  </si>
  <si>
    <t>(Conta Vinculada)</t>
  </si>
  <si>
    <t>SAT - Riscos Ambientais de Trabalho (RAT  X FAP )</t>
  </si>
  <si>
    <t>Incidência dos encargos do submódulo 2.2 sobre o Aviso Prévio Trabalhado</t>
  </si>
  <si>
    <t>Equipamentos e EPI's</t>
  </si>
  <si>
    <t>Nº DE FUNCIONÁRIOS POR POSTO</t>
  </si>
  <si>
    <t>VALOR TOTAL POR POSTO</t>
  </si>
  <si>
    <t>Hora Noturna Reduzida</t>
  </si>
  <si>
    <t>DISCRIMINAÇÃO</t>
  </si>
  <si>
    <t>QTDE. ANUAL</t>
  </si>
  <si>
    <t>R$ (UN.)</t>
  </si>
  <si>
    <t>VALOR TOTAL</t>
  </si>
  <si>
    <t>Unidade</t>
  </si>
  <si>
    <t>Par</t>
  </si>
  <si>
    <t>CUSTO ANUAL DOS UNIFORMES</t>
  </si>
  <si>
    <t>TOTAL MENSAL DOS UNIFORMES POR FUNCIONÁRIO</t>
  </si>
  <si>
    <t>Valor de Referência Unitário R$</t>
  </si>
  <si>
    <t>QTDE. ESTIMADA</t>
  </si>
  <si>
    <t>VALOR UNITÁRIO</t>
  </si>
  <si>
    <t>DEPRECIAÇÃO      MESES</t>
  </si>
  <si>
    <t>VALOR COM DEPRECIAÇÃO</t>
  </si>
  <si>
    <t>QUANTIDADE DE PROFISSIONAIS A ATRIBUIR</t>
  </si>
  <si>
    <t>VALOR POR VIGILANTE</t>
  </si>
  <si>
    <t>R$</t>
  </si>
  <si>
    <t>VALOR MENSAL POR VIGILANTE - USO INDIVIDUAL</t>
  </si>
  <si>
    <t>ANEXO I C - LISTA DE MATERIAIS, EQUIPAMENTOS E UTENSÍLIOS</t>
  </si>
  <si>
    <t>Descrição de equipamentos  para a categoria de servente</t>
  </si>
  <si>
    <t>Unidade de fornecimento</t>
  </si>
  <si>
    <t>Qtd. Estimada Anual</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</si>
  <si>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</si>
  <si>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</si>
  <si>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</si>
  <si>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</si>
  <si>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</si>
  <si>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</si>
  <si>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</si>
  <si>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</si>
  <si>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</si>
  <si>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</si>
  <si>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</si>
  <si>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</si>
  <si>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</si>
  <si>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</si>
  <si>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</si>
  <si>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</si>
  <si>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</si>
  <si>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</si>
  <si>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</si>
  <si>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</si>
  <si>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</si>
  <si>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</si>
  <si>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</si>
  <si>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</si>
  <si>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</si>
  <si>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</si>
  <si>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</si>
  <si>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</si>
  <si>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</si>
  <si>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</si>
  <si>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</si>
  <si>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</si>
  <si>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</si>
  <si>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</si>
  <si>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</si>
  <si>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</si>
  <si>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</si>
  <si>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</si>
  <si>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</si>
  <si>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</si>
  <si>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</si>
  <si>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</si>
  <si>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</si>
  <si>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</si>
  <si>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</si>
  <si>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</si>
  <si>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</si>
  <si>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</si>
  <si>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</si>
  <si>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</si>
  <si>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</si>
  <si>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</si>
  <si>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</si>
  <si>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</si>
  <si>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</si>
  <si>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</si>
  <si>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</si>
  <si>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</si>
  <si>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</si>
  <si>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</si>
  <si>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</si>
  <si>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</si>
  <si>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</si>
  <si>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</si>
  <si>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</si>
  <si>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</si>
  <si>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</si>
  <si>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</si>
  <si>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</si>
  <si>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</si>
  <si>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</si>
  <si>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</si>
  <si>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</si>
  <si>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</si>
  <si>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</si>
  <si>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</si>
  <si>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</si>
  <si>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</si>
  <si>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</si>
  <si>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</si>
  <si>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</si>
  <si>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</si>
  <si>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</si>
  <si>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</si>
  <si>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</si>
  <si>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</si>
  <si>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</si>
  <si>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</si>
  <si>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</si>
  <si>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</si>
  <si>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</si>
  <si>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</si>
  <si>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</si>
  <si>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</si>
  <si>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</si>
  <si>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</si>
  <si>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</si>
  <si>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</si>
  <si>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</si>
  <si>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</si>
  <si>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</si>
  <si>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</si>
  <si>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</si>
  <si>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</si>
  <si>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</si>
  <si>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</si>
  <si>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</si>
  <si>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</si>
  <si>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Valor Mensal dos Serviços (F)</t>
  </si>
  <si>
    <t xml:space="preserve">ISS </t>
  </si>
  <si>
    <t xml:space="preserve">Licença paternidade </t>
  </si>
  <si>
    <t xml:space="preserve">Ausência por Acidente de trabalho </t>
  </si>
  <si>
    <t xml:space="preserve">Incidência do FGTS  sobre aviso prévio indenizado  </t>
  </si>
  <si>
    <r>
      <t xml:space="preserve">Multa do FGTS sobre aviso prévio trabalhado e indenizado - </t>
    </r>
    <r>
      <rPr>
        <sz val="11"/>
        <color rgb="FFFF0000"/>
        <rFont val="Cambria"/>
        <family val="1"/>
        <scheme val="major"/>
      </rPr>
      <t>(Conta Vinculada)</t>
    </r>
  </si>
  <si>
    <t xml:space="preserve">INSS </t>
  </si>
  <si>
    <t xml:space="preserve">Salário Educação </t>
  </si>
  <si>
    <t xml:space="preserve">SESC/SESI </t>
  </si>
  <si>
    <t xml:space="preserve">SENAC/SENAI </t>
  </si>
  <si>
    <t>SEBRAE</t>
  </si>
  <si>
    <t xml:space="preserve">INCRA </t>
  </si>
  <si>
    <t>FGTS</t>
  </si>
  <si>
    <t>UNIFORMES - TODOS OS POSTOS</t>
  </si>
  <si>
    <t>Total - Grupo 1</t>
  </si>
  <si>
    <t>Regime Tributário</t>
  </si>
  <si>
    <t xml:space="preserve">13º salário, Férias e adicional de férias </t>
  </si>
  <si>
    <t>Férias Adicional de Férias</t>
  </si>
  <si>
    <t>Encargos e benefícios anuais, mensais e diários</t>
  </si>
  <si>
    <r>
      <t xml:space="preserve">Férias </t>
    </r>
    <r>
      <rPr>
        <sz val="11"/>
        <color rgb="FFFF0000"/>
        <rFont val="Cambria"/>
        <family val="1"/>
        <scheme val="major"/>
      </rPr>
      <t>(Custos com 13º, férias e 1/3 de férias do substituto)</t>
    </r>
  </si>
  <si>
    <t>Base de Cálculo - Exceto Férias: (Módulo 1+Submódulo 2.1+Submódulo 2.2+Multa do FGTS)</t>
  </si>
  <si>
    <t>90 DIAS</t>
  </si>
  <si>
    <t xml:space="preserve">Vigilante </t>
  </si>
  <si>
    <t>Calça Operacional - Calça comprida com bolsos laterais e traseiros com lapela e fechamento com velcro, fabricada em tecido Rip Stop profissional, reforço na parte traseira</t>
  </si>
  <si>
    <t>Camisa de manga curta, tecido terbrim com a logomarca da  empresa</t>
  </si>
  <si>
    <t>Bota operacional impermeável, cabedal em couro e lona, solado  antiderrapante colado, fechamento frontal com cadarços, na cor  preto.
Marca: Guartelá defender II dry ou similar.</t>
  </si>
  <si>
    <t>Meias modelo cano alto, na cor preta</t>
  </si>
  <si>
    <t>Cinto de nylon, durável, medindo aproximadamente 40mm de largura, na cor preto</t>
  </si>
  <si>
    <t>Jaqueta de frio ou japona, impermeável, manga longa com capuz, abertura frontal com fechamento em velcro e botão, com logomarca da empresa</t>
  </si>
  <si>
    <t>Und</t>
  </si>
  <si>
    <t xml:space="preserve">Cracha </t>
  </si>
  <si>
    <t>Prendedor de cabeço tipo rede (apenas para 
vigilantes do sexo feminino)</t>
  </si>
  <si>
    <t>EQUIPAMENTOS E EPI'S  DE USO COMPARTILHADO</t>
  </si>
  <si>
    <t>Livro de Ocorrências  - Livro tipo ata em margens. Folhas numeradas  tipograficamente e acabamento em capa dura.  Dimensão 21,10 cm x 30,80 cm. O livro de ocorrência deverá ser novo, de primeiro uso e  serão substituídos assim que todas as páginas forem  preenchidas.</t>
  </si>
  <si>
    <t>Cassetete - Tonfa -  Fabricado em Polímero de alta resistência; 50 cm comprimento e 3 cm de diâmetro; Peso aproximado de 480g; Cabo da haste terá formato anatômico, medindo entre 23 cm e 24 cm de comprimento, com sulcos em toda a  sua extensão; O cabo lateral com sulcos transversais em toda a sua extensão e com mesmo material da haste principal; com pomo na extremidade do cabo lateral com  diâmetro de 4,5 cm e 1 cm com a finalidade de evitar que  a tonfa escape facilmente da mão do usuário.</t>
  </si>
  <si>
    <t>Bastão portátil e software que, em conjunto, permitem o registro e coleta dos dados e pontos de ronda, com  leitura de bottons. Modelo Vigia Blue ou similar</t>
  </si>
  <si>
    <t>Bottons para ronda eletrônica - Aço inoxidável, oferecendo uma alta resistência  mecânica, com leitura digital dos dados com ação feita  por contato com a leitora, tempo máximo para leitura  dos dados 5 segundos;
Resiliência a prova de água, resistente a muito calor ou  frio e pode ser fixado facilmente em qualquer superfície.  Deve suportar a necessidade de rondas descritas no  Termo de Referência. Dimensões sugeridas do produto – Diâmetro: 2 cm; Profundidade: 0,6 cm.</t>
  </si>
  <si>
    <t>Rádio portátil (HT) digital para comunicação, alcance  mínimo de 4 km, com bateria recarregável reserva ou  sistema de comunicação eficiente, aprovado pela  fiscalização</t>
  </si>
  <si>
    <t>Lanterna compacta, máximo 12 cm de comprimento, resistente à chuva, barro, calor, frio. Radiação de luz de  no mínimo 710.000 lumens. A bateria deve ser  recarregável e alça de mão. A lanterna deverá ser nova,  de primeiro uso.</t>
  </si>
  <si>
    <t xml:space="preserve">VALOR MENSAL POR VIGILANTE - USO COMPARTILHADO </t>
  </si>
  <si>
    <t>EQUIPAMENTOS E EPI'S  DE USO INDIVIDUAL</t>
  </si>
  <si>
    <t>Apito de metal com  cordão (Fiel) - Apito Profissional com cordão em metal com bolinha de  material levíssimo (cortiça ou isopor – não podendo  encharcar em contato com água). Possuir anel de fixação  (argola de aproximadamente 1,3 cm de diâmetro) na ponta. Emissão de aproximadamente 115Db de som. Som agudo sem esforço para apitar. O apito deverá ser novo, de primeiro uso.</t>
  </si>
  <si>
    <t xml:space="preserve">VALOR MENSAL POR VIGILANTE - (COMPARTILHADO +  INDIVIDUAL) </t>
  </si>
  <si>
    <t>Grupo</t>
  </si>
  <si>
    <t>Qtde de Postos  (E)</t>
  </si>
  <si>
    <t xml:space="preserve">Hora Noturna Reduzida  </t>
  </si>
  <si>
    <t>OBSERVAÇÃO: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</si>
  <si>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ANEXO I.E MODELO DA PLANILHA DE CUSTOS E FORMAÇÃO DE PREÇOS</t>
  </si>
  <si>
    <t>MODELO DE PROPOSTA</t>
  </si>
  <si>
    <t>A. IDENTIFICAÇÃO</t>
  </si>
  <si>
    <t>RAZÃO SOCIAL:</t>
  </si>
  <si>
    <t xml:space="preserve">CNPJ: </t>
  </si>
  <si>
    <t xml:space="preserve">ENDEREÇO COMPLETO: </t>
  </si>
  <si>
    <t>DADOS BANCÁRIOS:</t>
  </si>
  <si>
    <t>REPRESENTANTE LEGAL: (NOME, RG E CPF)</t>
  </si>
  <si>
    <t>TELEFONE:</t>
  </si>
  <si>
    <t xml:space="preserve">E-MAIL: </t>
  </si>
  <si>
    <t>B. ITENS DA PROPOSTA</t>
  </si>
  <si>
    <r>
      <t xml:space="preserve">Orientações de preenchimento: </t>
    </r>
    <r>
      <rPr>
        <sz val="11"/>
        <color rgb="FFFF0000"/>
        <rFont val="Cambria"/>
        <family val="1"/>
        <scheme val="major"/>
      </rPr>
      <t>Preencher os campos destacados em amarelo uma vez que a planilha está automatizada.</t>
    </r>
  </si>
  <si>
    <t xml:space="preserve">Salário Base  </t>
  </si>
  <si>
    <t xml:space="preserve">Vale Transporte  </t>
  </si>
  <si>
    <t xml:space="preserve">Vale Alimentação/Refeição </t>
  </si>
  <si>
    <t xml:space="preserve">Prêmio Assiduidade </t>
  </si>
  <si>
    <t xml:space="preserve">Plano de Prevenção e Proteção a Vida / Seguro de Vida </t>
  </si>
  <si>
    <r>
      <t>Auxílio-Refeição/Alimentação nas férias</t>
    </r>
    <r>
      <rPr>
        <sz val="11"/>
        <color rgb="FFFF0000"/>
        <rFont val="Cambria"/>
        <family val="1"/>
        <scheme val="major"/>
      </rPr>
      <t xml:space="preserve"> </t>
    </r>
  </si>
  <si>
    <t>PLANILHA DE CUSTOS E FORMAÇÃO DE PREÇOS  - VIGILANTE  12x36 DIURNO</t>
  </si>
  <si>
    <t xml:space="preserve">Adicional Periculosidade  </t>
  </si>
  <si>
    <t>PLANILHA DE CUSTOS E FORMAÇÃO DE PREÇOS  - VIGILANTE  12x36 NOTURNO</t>
  </si>
  <si>
    <r>
      <t>Adicional Noturno</t>
    </r>
    <r>
      <rPr>
        <sz val="11"/>
        <color rgb="FFFF0000"/>
        <rFont val="Cambria"/>
        <family val="1"/>
        <scheme val="major"/>
      </rPr>
      <t xml:space="preserve"> )</t>
    </r>
  </si>
  <si>
    <t>Vale Alimentação/Refeição</t>
  </si>
  <si>
    <t>Orientações de preenchimento: Preencher os campos destacados em amarelo uma vez que a planilha está automatizada.</t>
  </si>
  <si>
    <r>
      <t>Vigilância patrimonial armada de</t>
    </r>
    <r>
      <rPr>
        <b/>
        <sz val="11"/>
        <color rgb="FF000000"/>
        <rFont val="Calibri"/>
        <family val="2"/>
        <scheme val="minor"/>
      </rPr>
      <t xml:space="preserve"> 12x36</t>
    </r>
    <r>
      <rPr>
        <sz val="11"/>
        <color rgb="FF000000"/>
        <rFont val="Calibri"/>
        <family val="2"/>
        <scheme val="minor"/>
      </rPr>
      <t xml:space="preserve"> horas de segunda-feira a  domingo – 07h às 19h </t>
    </r>
    <r>
      <rPr>
        <b/>
        <sz val="11"/>
        <color rgb="FF000000"/>
        <rFont val="Calibri"/>
        <family val="2"/>
        <scheme val="minor"/>
      </rPr>
      <t xml:space="preserve">- </t>
    </r>
    <r>
      <rPr>
        <sz val="11"/>
        <color rgb="FF000000"/>
        <rFont val="Calibri"/>
        <family val="2"/>
        <scheme val="minor"/>
      </rPr>
      <t xml:space="preserve"> </t>
    </r>
    <r>
      <rPr>
        <b/>
        <sz val="11"/>
        <color rgb="FF000000"/>
        <rFont val="Calibri"/>
        <family val="2"/>
        <scheme val="minor"/>
      </rPr>
      <t>Diurno</t>
    </r>
    <r>
      <rPr>
        <sz val="11"/>
        <color rgb="FF000000"/>
        <rFont val="Calibri"/>
        <family val="2"/>
        <scheme val="minor"/>
      </rPr>
      <t xml:space="preserve"> -</t>
    </r>
    <r>
      <rPr>
        <b/>
        <sz val="11"/>
        <color rgb="FF000000"/>
        <rFont val="Calibri"/>
        <family val="2"/>
        <scheme val="minor"/>
      </rPr>
      <t xml:space="preserve"> Locais: 02 postos na Sede da SUEST/MT em Cuiabá/MT</t>
    </r>
    <r>
      <rPr>
        <sz val="11"/>
        <color rgb="FF000000"/>
        <rFont val="Calibri"/>
        <family val="2"/>
        <scheme val="minor"/>
      </rPr>
      <t xml:space="preserve"> </t>
    </r>
    <r>
      <rPr>
        <b/>
        <sz val="11"/>
        <color rgb="FF000000"/>
        <rFont val="Calibri"/>
        <family val="2"/>
        <scheme val="minor"/>
      </rPr>
      <t xml:space="preserve">e 01 posto na Unidade do Marajoara em Várzea Grande/MT </t>
    </r>
    <r>
      <rPr>
        <sz val="11"/>
        <color rgb="FF000000"/>
        <rFont val="Calibri"/>
        <family val="2"/>
        <scheme val="minor"/>
      </rPr>
      <t>- CATSER 30136</t>
    </r>
  </si>
  <si>
    <r>
      <t>Vigilância patrimonial armada de</t>
    </r>
    <r>
      <rPr>
        <b/>
        <sz val="11"/>
        <color rgb="FF000000"/>
        <rFont val="Calibri"/>
        <family val="2"/>
        <scheme val="minor"/>
      </rPr>
      <t xml:space="preserve"> 12x36</t>
    </r>
    <r>
      <rPr>
        <sz val="11"/>
        <color rgb="FF000000"/>
        <rFont val="Calibri"/>
        <family val="2"/>
        <scheme val="minor"/>
      </rPr>
      <t xml:space="preserve"> horas de segunda-feira a  domingo – 19h às 07h </t>
    </r>
    <r>
      <rPr>
        <b/>
        <sz val="11"/>
        <color rgb="FF000000"/>
        <rFont val="Calibri"/>
        <family val="2"/>
        <scheme val="minor"/>
      </rPr>
      <t xml:space="preserve">- </t>
    </r>
    <r>
      <rPr>
        <sz val="11"/>
        <color rgb="FF000000"/>
        <rFont val="Calibri"/>
        <family val="2"/>
        <scheme val="minor"/>
      </rPr>
      <t xml:space="preserve"> </t>
    </r>
    <r>
      <rPr>
        <b/>
        <sz val="11"/>
        <color rgb="FF000000"/>
        <rFont val="Calibri"/>
        <family val="2"/>
        <scheme val="minor"/>
      </rPr>
      <t>Noturno</t>
    </r>
    <r>
      <rPr>
        <sz val="11"/>
        <color rgb="FF000000"/>
        <rFont val="Calibri"/>
        <family val="2"/>
        <scheme val="minor"/>
      </rPr>
      <t xml:space="preserve"> -</t>
    </r>
    <r>
      <rPr>
        <b/>
        <sz val="11"/>
        <color rgb="FF000000"/>
        <rFont val="Calibri"/>
        <family val="2"/>
        <scheme val="minor"/>
      </rPr>
      <t xml:space="preserve"> Locais: 01 posto na Sede da SUEST/MT em Cuiabá/MT</t>
    </r>
    <r>
      <rPr>
        <sz val="11"/>
        <color rgb="FF000000"/>
        <rFont val="Calibri"/>
        <family val="2"/>
        <scheme val="minor"/>
      </rPr>
      <t xml:space="preserve"> </t>
    </r>
    <r>
      <rPr>
        <b/>
        <sz val="11"/>
        <color rgb="FF000000"/>
        <rFont val="Calibri"/>
        <family val="2"/>
        <scheme val="minor"/>
      </rPr>
      <t xml:space="preserve">e 01 posto na Unidade do Marajoara em Várzea Grande/MT </t>
    </r>
    <r>
      <rPr>
        <sz val="11"/>
        <color rgb="FF000000"/>
        <rFont val="Calibri"/>
        <family val="2"/>
        <scheme val="minor"/>
      </rPr>
      <t>- CATSER 30136</t>
    </r>
  </si>
  <si>
    <t>Processo Nº 25180.000090/2025-55</t>
  </si>
  <si>
    <t>Vigilância Armada - 12x36 horas - Diurno</t>
  </si>
  <si>
    <t>3</t>
  </si>
  <si>
    <t>Cuiabá/MT e Várzea Grande/MT</t>
  </si>
  <si>
    <t xml:space="preserve">Vigilância Armada - 12x36 horas - Noturno  </t>
  </si>
  <si>
    <t>2</t>
  </si>
  <si>
    <t>Capa de colete balístico</t>
  </si>
  <si>
    <t>Arma Letal (Revólver)  - Revólver calibre .38; comprimento do cano de 5 a 6  Polegadas; capacidade mín. de 6 tiros, com munição,  carregado conforme a capacidade da arma - sendo um  jogo de uso e 1 jogo reserva. O revólver deverá ser novo  ou seminovo (no máximo 5 anos). No caso de revólver seminovo, deverá ser apresentado  laudo de vistoria, manutenção e funcionamento (com  teste de disparo), emitido por armeiro licenciado, nos  termos da Portaria nº 2259/2011-DG).</t>
  </si>
  <si>
    <t>Munição - Munição compatível com o calibre fornecido, conforme o  modelo do revólver e um jogo completo sobressalente  para cada arma Troca da munição: a cada 6 meses</t>
  </si>
  <si>
    <t>Cofre com segredo mecânico e chave para guarda de armamentos - Cofre de segurança com segredo mecânico e chave, para armazenamento de armas de fogo e munições. Medidas externas mínima: Altura 20cm; largura 41cm e profundidade 31 cm.</t>
  </si>
  <si>
    <t>Capa de Chuva- Capa de chuva (PROT- CAP ou similar)</t>
  </si>
  <si>
    <t>Colete balístico com placa balística com Proteção Nível II_x0002_A, sem acessórios (sem bolsos), confeccionado em tecido  de alta resistência com durabilidade de 12 meses.</t>
  </si>
  <si>
    <t>Cinto Tático Guarnição  Completo - Cinto tático com coldre, porta tonfa, baleiro e porta  lanterna. Com regulagem com velcro. Em tecido Rip-stop  extraforte. Confeccionado com material durável, de alta  resistência, com excelente acabamento na cor preta. O  cinto deverá ser novo, de primeiro uso.</t>
  </si>
  <si>
    <t>Valor Total Estimado  para 12 meses (G)</t>
  </si>
  <si>
    <t>G = F x 12 meses</t>
  </si>
  <si>
    <t>VALOR GLOBAL DOS SERVIÇOS - GRUPO 1 (12 MESES)</t>
  </si>
  <si>
    <t xml:space="preserve">Aviso prévio indenizado  </t>
  </si>
  <si>
    <t>Aviso prévio trabalhado</t>
  </si>
  <si>
    <r>
      <t>Pregão Eletrônico</t>
    </r>
    <r>
      <rPr>
        <b/>
        <sz val="12"/>
        <color rgb="FFFF0000"/>
        <rFont val="Cambria"/>
        <family val="1"/>
        <scheme val="major"/>
      </rPr>
      <t xml:space="preserve"> nº........./2026</t>
    </r>
  </si>
  <si>
    <t>Vigilância Armada</t>
  </si>
  <si>
    <t>Programa de Assistência Social, Ocupacional e Lazer</t>
  </si>
  <si>
    <r>
      <t xml:space="preserve">Intervalo para repouso ou alimentação </t>
    </r>
    <r>
      <rPr>
        <sz val="11"/>
        <color rgb="FFFF0000"/>
        <rFont val="Cambria"/>
        <family val="1"/>
        <scheme val="major"/>
      </rPr>
      <t>(somente no caso de cobertura do posto)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</si>
</sst>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_(* #,##0.00_);_(* \(#,##0.00\);_(*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R$-416]\ #,##0.00;[Red]\-[$R$-416]\ #,##0.00"/>
  </numFmts>
  <fonts count="75">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b/>
      <sz val="12"/>
      <color rgb="FF000000"/>
      <name val="Calibri"/>
      <family val="2"/>
      <scheme val="minor"/>
    </font>
    <font>
      <b/>
      <sz val="12"/>
      <color rgb="FFFFFFFF"/>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1"/>
      <color rgb="FFFFFFFF"/>
      <name val="Cambria"/>
      <family val="1"/>
      <scheme val="major"/>
    </font>
    <font>
      <b/>
      <sz val="11"/>
      <color theme="0"/>
      <name val="Cambria"/>
      <family val="1"/>
      <scheme val="major"/>
    </font>
    <font>
      <sz val="12"/>
      <color theme="1"/>
      <name val="Calibri"/>
      <family val="2"/>
      <scheme val="minor"/>
    </font>
    <font>
      <sz val="11"/>
      <color rgb="FFFF0000"/>
      <name val="Calibri"/>
      <family val="2"/>
      <scheme val="minor"/>
    </font>
    <font>
      <b/>
      <sz val="11"/>
      <color rgb="FFFF0000"/>
      <name val="Cambria"/>
      <family val="1"/>
      <scheme val="major"/>
    </font>
    <font>
      <b/>
      <sz val="12"/>
      <color rgb="FFFF0000"/>
      <name val="Cambria"/>
      <family val="1"/>
      <scheme val="major"/>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rgb="FF244062"/>
        <bgColor rgb="FF000000"/>
      </patternFill>
    </fill>
    <fill>
      <patternFill patternType="solid">
        <fgColor theme="4" tint="-0.499984740745262"/>
        <bgColor indexed="31"/>
      </patternFill>
    </fill>
    <fill>
      <patternFill patternType="solid">
        <fgColor theme="4" tint="-0.499984740745262"/>
        <bgColor indexed="64"/>
      </patternFill>
    </fill>
    <fill>
      <patternFill patternType="solid">
        <fgColor rgb="FFF2F2F2"/>
        <bgColor indexed="64"/>
      </patternFill>
    </fill>
    <fill>
      <patternFill patternType="solid">
        <fgColor rgb="FF00B0F0"/>
        <bgColor indexed="64"/>
      </patternFill>
    </fill>
    <fill>
      <patternFill patternType="solid">
        <fgColor rgb="FFAEAAAA"/>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rgb="FF000000"/>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thin">
        <color rgb="FF000000"/>
      </left>
      <right style="thin">
        <color rgb="FF000000"/>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thin">
        <color indexed="8"/>
      </left>
      <right style="thin">
        <color rgb="FF000000"/>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rgb="FF000000"/>
      </left>
      <right style="thin">
        <color rgb="FF000000"/>
      </right>
      <top style="thin">
        <color auto="1"/>
      </top>
      <bottom/>
      <diagonal/>
    </border>
    <border>
      <left style="medium">
        <color indexed="64"/>
      </left>
      <right style="thin">
        <color indexed="64"/>
      </right>
      <top style="thin">
        <color indexed="64"/>
      </top>
      <bottom/>
      <diagonal/>
    </border>
    <border>
      <left style="thin">
        <color indexed="64"/>
      </left>
      <right/>
      <top/>
      <bottom/>
      <diagonal/>
    </border>
    <border>
      <left style="thin">
        <color rgb="FF000000"/>
      </left>
      <right/>
      <top style="thin">
        <color indexed="64"/>
      </top>
      <bottom style="thin">
        <color indexed="64"/>
      </bottom>
      <diagonal/>
    </border>
  </borders>
  <cellStyleXfs count="14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5"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5" fontId="23" fillId="0" borderId="0" applyFont="0" applyFill="0" applyBorder="0" applyAlignment="0" applyProtection="0"/>
    <xf numFmtId="168" fontId="22"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23"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cellStyleXfs>
  <cellXfs count="635">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2"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2" xfId="121" applyFont="1" applyFill="1" applyBorder="1" applyAlignment="1">
      <alignment horizontal="right" wrapText="1"/>
    </xf>
    <xf numFmtId="43" fontId="25" fillId="24" borderId="22" xfId="121" applyFont="1" applyFill="1" applyBorder="1" applyAlignment="1">
      <alignment horizontal="right" wrapText="1"/>
    </xf>
    <xf numFmtId="2" fontId="25" fillId="24" borderId="22" xfId="0" applyNumberFormat="1" applyFont="1" applyFill="1" applyBorder="1" applyAlignment="1">
      <alignment horizontal="right" vertical="center" wrapText="1"/>
    </xf>
    <xf numFmtId="4" fontId="26" fillId="25" borderId="22" xfId="0" applyNumberFormat="1" applyFont="1" applyFill="1" applyBorder="1" applyAlignment="1">
      <alignment horizontal="right" vertical="center" wrapText="1"/>
    </xf>
    <xf numFmtId="43" fontId="26" fillId="25" borderId="22" xfId="121" applyFont="1" applyFill="1" applyBorder="1" applyAlignment="1">
      <alignment horizontal="right" wrapText="1"/>
    </xf>
    <xf numFmtId="43" fontId="25" fillId="24" borderId="23" xfId="121" applyFont="1" applyFill="1" applyBorder="1" applyAlignment="1">
      <alignment horizontal="right" wrapText="1"/>
    </xf>
    <xf numFmtId="43" fontId="25" fillId="24" borderId="22" xfId="121" applyFont="1" applyFill="1" applyBorder="1" applyAlignment="1">
      <alignment horizontal="right" vertical="center" wrapText="1"/>
    </xf>
    <xf numFmtId="4" fontId="26" fillId="25" borderId="22" xfId="82" applyNumberFormat="1" applyFont="1" applyFill="1" applyBorder="1" applyAlignment="1">
      <alignment horizontal="right" vertical="center" wrapText="1"/>
    </xf>
    <xf numFmtId="44" fontId="25" fillId="28" borderId="22" xfId="64" applyFont="1" applyFill="1" applyBorder="1" applyAlignment="1">
      <alignment horizontal="center" vertical="center" wrapText="1"/>
    </xf>
    <xf numFmtId="0" fontId="25" fillId="24" borderId="22" xfId="0" applyFont="1" applyFill="1" applyBorder="1" applyAlignment="1">
      <alignment vertical="center"/>
    </xf>
    <xf numFmtId="43" fontId="26" fillId="25" borderId="38" xfId="121" applyFont="1" applyFill="1" applyBorder="1" applyAlignment="1">
      <alignment horizontal="right" wrapText="1"/>
    </xf>
    <xf numFmtId="43" fontId="26" fillId="25" borderId="22" xfId="121" applyFont="1" applyFill="1" applyBorder="1" applyAlignment="1">
      <alignment horizontal="right" vertical="center" wrapText="1"/>
    </xf>
    <xf numFmtId="43" fontId="26" fillId="25" borderId="23" xfId="121" applyFont="1" applyFill="1" applyBorder="1" applyAlignment="1">
      <alignment horizontal="right" wrapText="1"/>
    </xf>
    <xf numFmtId="0" fontId="26" fillId="25" borderId="22" xfId="0" applyFont="1" applyFill="1" applyBorder="1" applyAlignment="1">
      <alignment horizontal="center" wrapText="1"/>
    </xf>
    <xf numFmtId="43" fontId="25" fillId="28" borderId="27" xfId="121" applyFont="1" applyFill="1" applyBorder="1" applyAlignment="1">
      <alignment horizontal="right" wrapText="1"/>
    </xf>
    <xf numFmtId="0" fontId="26" fillId="25" borderId="22"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7" xfId="0" applyNumberFormat="1" applyFont="1" applyFill="1" applyBorder="1" applyAlignment="1">
      <alignment horizontal="right" vertical="center" wrapText="1"/>
    </xf>
    <xf numFmtId="0" fontId="25" fillId="24" borderId="39" xfId="0" applyFont="1" applyFill="1" applyBorder="1" applyAlignment="1">
      <alignment horizontal="center" vertical="center" wrapText="1"/>
    </xf>
    <xf numFmtId="43" fontId="25" fillId="24" borderId="27"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7" xfId="64" applyFont="1" applyFill="1" applyBorder="1" applyAlignment="1">
      <alignment horizontal="right" vertical="center" wrapText="1"/>
    </xf>
    <xf numFmtId="0" fontId="25" fillId="24" borderId="23" xfId="0" applyFont="1" applyFill="1" applyBorder="1" applyAlignment="1">
      <alignment vertical="center"/>
    </xf>
    <xf numFmtId="0" fontId="26" fillId="24" borderId="40" xfId="0" applyFont="1" applyFill="1" applyBorder="1" applyAlignment="1">
      <alignment vertical="center" wrapText="1"/>
    </xf>
    <xf numFmtId="0" fontId="26" fillId="24" borderId="34" xfId="0" applyFont="1" applyFill="1" applyBorder="1" applyAlignment="1">
      <alignment vertical="center" wrapText="1"/>
    </xf>
    <xf numFmtId="0" fontId="25" fillId="24" borderId="42" xfId="0" applyFont="1" applyFill="1" applyBorder="1" applyAlignment="1">
      <alignment horizontal="center" vertical="center" wrapText="1"/>
    </xf>
    <xf numFmtId="0" fontId="26" fillId="25" borderId="23" xfId="0" applyFont="1" applyFill="1" applyBorder="1" applyAlignment="1">
      <alignment horizontal="center" wrapText="1"/>
    </xf>
    <xf numFmtId="43" fontId="25" fillId="24" borderId="27" xfId="121" applyFont="1" applyFill="1" applyBorder="1" applyAlignment="1">
      <alignment horizontal="right" wrapText="1"/>
    </xf>
    <xf numFmtId="0" fontId="25" fillId="24" borderId="22" xfId="0" applyFont="1" applyFill="1" applyBorder="1" applyAlignment="1">
      <alignment horizontal="left" vertical="center" wrapText="1"/>
    </xf>
    <xf numFmtId="4" fontId="25" fillId="24" borderId="22" xfId="0" applyNumberFormat="1" applyFont="1" applyFill="1" applyBorder="1" applyAlignment="1">
      <alignment wrapText="1"/>
    </xf>
    <xf numFmtId="4" fontId="25" fillId="24" borderId="22" xfId="0" applyNumberFormat="1" applyFont="1" applyFill="1" applyBorder="1" applyAlignment="1">
      <alignment horizontal="right" wrapText="1"/>
    </xf>
    <xf numFmtId="4" fontId="26" fillId="25" borderId="22" xfId="0" applyNumberFormat="1" applyFont="1" applyFill="1" applyBorder="1" applyAlignment="1">
      <alignment horizontal="right" wrapText="1"/>
    </xf>
    <xf numFmtId="0" fontId="26" fillId="25" borderId="23" xfId="0" applyFont="1" applyFill="1" applyBorder="1" applyAlignment="1">
      <alignment horizontal="center" vertical="center" wrapText="1"/>
    </xf>
    <xf numFmtId="10" fontId="25" fillId="24" borderId="22" xfId="82" applyNumberFormat="1" applyFont="1" applyFill="1" applyBorder="1" applyAlignment="1">
      <alignment horizontal="center" vertical="center" wrapText="1"/>
    </xf>
    <xf numFmtId="10" fontId="26" fillId="25" borderId="22" xfId="82" applyNumberFormat="1" applyFont="1" applyFill="1" applyBorder="1" applyAlignment="1">
      <alignment horizontal="center" vertical="center" wrapText="1"/>
    </xf>
    <xf numFmtId="0" fontId="25" fillId="24" borderId="22" xfId="0" applyFont="1" applyFill="1" applyBorder="1" applyAlignment="1">
      <alignment horizontal="center" vertical="center"/>
    </xf>
    <xf numFmtId="0" fontId="26" fillId="24" borderId="41" xfId="0" applyFont="1" applyFill="1" applyBorder="1" applyAlignment="1">
      <alignment vertical="center" wrapText="1"/>
    </xf>
    <xf numFmtId="0" fontId="26" fillId="24" borderId="17" xfId="0" applyFont="1" applyFill="1" applyBorder="1" applyAlignment="1">
      <alignment vertical="center" wrapText="1"/>
    </xf>
    <xf numFmtId="4" fontId="25" fillId="24" borderId="22" xfId="82" applyNumberFormat="1" applyFont="1" applyFill="1" applyBorder="1" applyAlignment="1">
      <alignment horizontal="center" vertical="center" wrapText="1"/>
    </xf>
    <xf numFmtId="10" fontId="26" fillId="25" borderId="22" xfId="0" applyNumberFormat="1" applyFont="1" applyFill="1" applyBorder="1" applyAlignment="1">
      <alignment horizontal="center" vertical="center"/>
    </xf>
    <xf numFmtId="0" fontId="26" fillId="24" borderId="22" xfId="0" applyFont="1" applyFill="1" applyBorder="1" applyAlignment="1">
      <alignment horizontal="center" vertical="center" wrapText="1"/>
    </xf>
    <xf numFmtId="0" fontId="37" fillId="0" borderId="0" xfId="0" applyFont="1"/>
    <xf numFmtId="0" fontId="38" fillId="0" borderId="0" xfId="0" applyFont="1"/>
    <xf numFmtId="0" fontId="38" fillId="31" borderId="27" xfId="0" applyFont="1" applyFill="1" applyBorder="1" applyAlignment="1">
      <alignment wrapText="1"/>
    </xf>
    <xf numFmtId="4" fontId="38" fillId="31" borderId="32" xfId="0" applyNumberFormat="1" applyFont="1" applyFill="1" applyBorder="1" applyAlignment="1">
      <alignment wrapText="1"/>
    </xf>
    <xf numFmtId="0" fontId="38" fillId="32" borderId="27" xfId="0" applyFont="1" applyFill="1" applyBorder="1" applyAlignment="1">
      <alignment wrapText="1"/>
    </xf>
    <xf numFmtId="4" fontId="38" fillId="32" borderId="32" xfId="0" applyNumberFormat="1" applyFont="1" applyFill="1" applyBorder="1"/>
    <xf numFmtId="0" fontId="38" fillId="33" borderId="23" xfId="0" applyFont="1" applyFill="1" applyBorder="1" applyAlignment="1">
      <alignment wrapText="1"/>
    </xf>
    <xf numFmtId="0" fontId="38" fillId="29" borderId="28" xfId="0" applyFont="1" applyFill="1" applyBorder="1" applyAlignment="1">
      <alignment horizontal="center" vertical="center"/>
    </xf>
    <xf numFmtId="0" fontId="38" fillId="29" borderId="29" xfId="0" applyFont="1" applyFill="1" applyBorder="1" applyAlignment="1">
      <alignment horizontal="center" vertical="center" wrapText="1"/>
    </xf>
    <xf numFmtId="0" fontId="25" fillId="24" borderId="53"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39" fillId="31" borderId="55" xfId="0" applyFont="1" applyFill="1" applyBorder="1" applyAlignment="1">
      <alignment wrapText="1"/>
    </xf>
    <xf numFmtId="0" fontId="40" fillId="32" borderId="55" xfId="0" applyFont="1" applyFill="1" applyBorder="1" applyAlignment="1">
      <alignment wrapText="1"/>
    </xf>
    <xf numFmtId="0" fontId="40" fillId="0" borderId="55" xfId="0" applyFont="1" applyBorder="1" applyAlignment="1">
      <alignment wrapText="1"/>
    </xf>
    <xf numFmtId="0" fontId="40" fillId="33" borderId="55" xfId="0" applyFont="1" applyFill="1" applyBorder="1" applyAlignment="1">
      <alignment wrapText="1"/>
    </xf>
    <xf numFmtId="0" fontId="38" fillId="29" borderId="57" xfId="0" applyFont="1" applyFill="1" applyBorder="1" applyAlignment="1">
      <alignment horizontal="center" vertical="center" wrapText="1"/>
    </xf>
    <xf numFmtId="0" fontId="25" fillId="24" borderId="58" xfId="0" applyFont="1" applyFill="1" applyBorder="1" applyAlignment="1">
      <alignment horizontal="center" vertical="center"/>
    </xf>
    <xf numFmtId="10" fontId="25" fillId="24" borderId="56" xfId="82" applyNumberFormat="1" applyFont="1" applyFill="1" applyBorder="1" applyAlignment="1">
      <alignment horizontal="center" vertical="center" wrapText="1"/>
    </xf>
    <xf numFmtId="10" fontId="25" fillId="24" borderId="58" xfId="0" applyNumberFormat="1" applyFont="1" applyFill="1" applyBorder="1" applyAlignment="1">
      <alignment horizontal="center" wrapText="1"/>
    </xf>
    <xf numFmtId="10" fontId="25" fillId="24" borderId="56" xfId="82" applyNumberFormat="1" applyFont="1" applyFill="1" applyBorder="1" applyAlignment="1">
      <alignment horizontal="center" wrapText="1"/>
    </xf>
    <xf numFmtId="4" fontId="25" fillId="24" borderId="56" xfId="82" applyNumberFormat="1" applyFont="1" applyFill="1" applyBorder="1" applyAlignment="1">
      <alignment horizontal="center" vertical="center" wrapText="1"/>
    </xf>
    <xf numFmtId="4" fontId="39" fillId="31" borderId="57" xfId="0" applyNumberFormat="1" applyFont="1" applyFill="1" applyBorder="1" applyAlignment="1">
      <alignment horizontal="right" vertical="center" wrapText="1"/>
    </xf>
    <xf numFmtId="4" fontId="39" fillId="32" borderId="57" xfId="0" applyNumberFormat="1" applyFont="1" applyFill="1" applyBorder="1" applyAlignment="1">
      <alignment horizontal="right" vertical="center"/>
    </xf>
    <xf numFmtId="4" fontId="40" fillId="0" borderId="57" xfId="0" applyNumberFormat="1" applyFont="1" applyBorder="1" applyAlignment="1">
      <alignment horizontal="right" vertical="center"/>
    </xf>
    <xf numFmtId="4" fontId="39" fillId="33" borderId="57" xfId="0" applyNumberFormat="1" applyFont="1" applyFill="1" applyBorder="1" applyAlignment="1">
      <alignment horizontal="right" vertical="center"/>
    </xf>
    <xf numFmtId="4" fontId="38" fillId="32" borderId="32" xfId="0" applyNumberFormat="1" applyFont="1" applyFill="1" applyBorder="1" applyAlignment="1">
      <alignment vertical="center"/>
    </xf>
    <xf numFmtId="4" fontId="38" fillId="33" borderId="37" xfId="0" applyNumberFormat="1" applyFont="1" applyFill="1" applyBorder="1" applyAlignment="1">
      <alignment vertical="center"/>
    </xf>
    <xf numFmtId="2" fontId="38" fillId="34" borderId="57"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2" xfId="0" applyFont="1" applyFill="1" applyBorder="1" applyAlignment="1">
      <alignment horizontal="center" vertical="center" wrapText="1"/>
    </xf>
    <xf numFmtId="0" fontId="43" fillId="0" borderId="22" xfId="0" applyFont="1" applyBorder="1"/>
    <xf numFmtId="0" fontId="44" fillId="37" borderId="22" xfId="0" applyFont="1" applyFill="1" applyBorder="1" applyAlignment="1">
      <alignment horizontal="center" vertical="center" wrapText="1"/>
    </xf>
    <xf numFmtId="170" fontId="44" fillId="37" borderId="22" xfId="0" applyNumberFormat="1" applyFont="1" applyFill="1" applyBorder="1" applyAlignment="1">
      <alignment horizontal="center" vertical="center" wrapText="1"/>
    </xf>
    <xf numFmtId="170" fontId="45" fillId="37" borderId="22" xfId="0" applyNumberFormat="1" applyFont="1" applyFill="1" applyBorder="1" applyAlignment="1">
      <alignment vertical="center" wrapText="1"/>
    </xf>
    <xf numFmtId="0" fontId="42" fillId="37" borderId="22" xfId="0" applyFont="1" applyFill="1" applyBorder="1" applyAlignment="1">
      <alignment horizontal="center" vertical="center"/>
    </xf>
    <xf numFmtId="0" fontId="42" fillId="0" borderId="22" xfId="0" applyFont="1" applyBorder="1" applyAlignment="1">
      <alignment horizontal="left" vertical="center" wrapText="1"/>
    </xf>
    <xf numFmtId="0" fontId="42" fillId="0" borderId="22" xfId="0" applyFont="1" applyBorder="1" applyAlignment="1">
      <alignment horizontal="center" vertical="center"/>
    </xf>
    <xf numFmtId="0" fontId="44" fillId="0" borderId="22" xfId="0" applyFont="1" applyBorder="1" applyAlignment="1">
      <alignment horizontal="center" vertical="center"/>
    </xf>
    <xf numFmtId="0" fontId="43" fillId="0" borderId="0" xfId="0" applyFont="1"/>
    <xf numFmtId="0" fontId="44" fillId="37" borderId="22" xfId="0" applyFont="1" applyFill="1" applyBorder="1" applyAlignment="1">
      <alignment horizontal="center" vertical="center"/>
    </xf>
    <xf numFmtId="0" fontId="43" fillId="0" borderId="0" xfId="0" applyFont="1" applyAlignment="1">
      <alignment wrapText="1"/>
    </xf>
    <xf numFmtId="0" fontId="42" fillId="37" borderId="23" xfId="0" applyFont="1" applyFill="1" applyBorder="1" applyAlignment="1">
      <alignment horizontal="center" vertical="center" wrapText="1"/>
    </xf>
    <xf numFmtId="0" fontId="42" fillId="0" borderId="23" xfId="0" applyFont="1" applyBorder="1" applyAlignment="1">
      <alignment horizontal="left" vertical="center" wrapText="1"/>
    </xf>
    <xf numFmtId="0" fontId="44" fillId="0" borderId="23" xfId="0" applyFont="1" applyBorder="1" applyAlignment="1">
      <alignment horizontal="center" vertical="center"/>
    </xf>
    <xf numFmtId="0" fontId="42" fillId="0" borderId="22" xfId="0" applyFont="1" applyBorder="1" applyAlignment="1">
      <alignment horizontal="left" vertical="top" wrapText="1"/>
    </xf>
    <xf numFmtId="170" fontId="42" fillId="0" borderId="22" xfId="0" applyNumberFormat="1" applyFont="1" applyBorder="1" applyAlignment="1">
      <alignment horizontal="center" vertical="center"/>
    </xf>
    <xf numFmtId="170" fontId="44" fillId="37" borderId="22" xfId="0" applyNumberFormat="1" applyFont="1" applyFill="1" applyBorder="1" applyAlignment="1">
      <alignment horizontal="center" vertical="center"/>
    </xf>
    <xf numFmtId="0" fontId="42" fillId="0" borderId="27" xfId="0" applyFont="1" applyBorder="1" applyAlignment="1">
      <alignment horizontal="left" vertical="top" wrapText="1"/>
    </xf>
    <xf numFmtId="0" fontId="44" fillId="0" borderId="27" xfId="0" applyFont="1" applyBorder="1" applyAlignment="1">
      <alignment horizontal="center" vertical="center"/>
    </xf>
    <xf numFmtId="170" fontId="42" fillId="0" borderId="27" xfId="0" applyNumberFormat="1" applyFont="1" applyBorder="1" applyAlignment="1">
      <alignment horizontal="center" vertical="center"/>
    </xf>
    <xf numFmtId="170" fontId="42" fillId="0" borderId="22" xfId="0" applyNumberFormat="1" applyFont="1" applyBorder="1" applyAlignment="1">
      <alignment horizontal="center" vertical="center" wrapText="1"/>
    </xf>
    <xf numFmtId="0" fontId="42" fillId="0" borderId="22" xfId="0" applyFont="1" applyBorder="1" applyAlignment="1">
      <alignment horizontal="left" wrapText="1"/>
    </xf>
    <xf numFmtId="0" fontId="42" fillId="0" borderId="23" xfId="0" applyFont="1" applyBorder="1" applyAlignment="1">
      <alignment horizontal="left" vertical="top" wrapText="1"/>
    </xf>
    <xf numFmtId="0" fontId="44" fillId="37" borderId="23" xfId="0" applyFont="1" applyFill="1" applyBorder="1" applyAlignment="1">
      <alignment horizontal="center" vertical="center"/>
    </xf>
    <xf numFmtId="170" fontId="42" fillId="0" borderId="23" xfId="0" applyNumberFormat="1" applyFont="1" applyBorder="1" applyAlignment="1">
      <alignment horizontal="center" vertical="center"/>
    </xf>
    <xf numFmtId="170" fontId="46" fillId="26" borderId="22" xfId="0" applyNumberFormat="1" applyFont="1" applyFill="1" applyBorder="1"/>
    <xf numFmtId="170" fontId="46" fillId="28" borderId="0" xfId="0" applyNumberFormat="1" applyFont="1" applyFill="1"/>
    <xf numFmtId="170" fontId="28" fillId="0" borderId="24" xfId="0" applyNumberFormat="1" applyFont="1" applyBorder="1" applyAlignment="1">
      <alignment horizontal="center" vertical="center" wrapText="1"/>
    </xf>
    <xf numFmtId="0" fontId="28" fillId="0" borderId="22" xfId="0" applyFont="1" applyBorder="1" applyAlignment="1">
      <alignment horizontal="center" vertical="center" wrapText="1"/>
    </xf>
    <xf numFmtId="0" fontId="48" fillId="0" borderId="0" xfId="0" applyFont="1"/>
    <xf numFmtId="170" fontId="47" fillId="0" borderId="22" xfId="0" applyNumberFormat="1" applyFont="1" applyBorder="1" applyAlignment="1">
      <alignment horizontal="center" vertical="center"/>
    </xf>
    <xf numFmtId="0" fontId="33" fillId="0" borderId="0" xfId="0" applyFont="1"/>
    <xf numFmtId="0" fontId="46" fillId="0" borderId="23" xfId="0" applyFont="1" applyBorder="1" applyAlignment="1">
      <alignment horizontal="center" wrapText="1"/>
    </xf>
    <xf numFmtId="170" fontId="47" fillId="0" borderId="24" xfId="0" applyNumberFormat="1" applyFont="1" applyBorder="1"/>
    <xf numFmtId="170" fontId="47" fillId="0" borderId="0" xfId="0" applyNumberFormat="1" applyFont="1"/>
    <xf numFmtId="0" fontId="47" fillId="0" borderId="0" xfId="0" applyFont="1"/>
    <xf numFmtId="170" fontId="28" fillId="26" borderId="64" xfId="0" applyNumberFormat="1" applyFont="1" applyFill="1" applyBorder="1"/>
    <xf numFmtId="170" fontId="28" fillId="26" borderId="33"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7"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1" xfId="0" applyBorder="1" applyAlignment="1">
      <alignment horizontal="center"/>
    </xf>
    <xf numFmtId="0" fontId="0" fillId="0" borderId="27" xfId="0" applyBorder="1"/>
    <xf numFmtId="0" fontId="0" fillId="0" borderId="27" xfId="0" applyBorder="1" applyAlignment="1">
      <alignment horizontal="center" vertical="top"/>
    </xf>
    <xf numFmtId="0" fontId="0" fillId="0" borderId="27" xfId="0" applyBorder="1" applyAlignment="1">
      <alignment horizontal="center" vertical="center"/>
    </xf>
    <xf numFmtId="170" fontId="0" fillId="0" borderId="27" xfId="0" applyNumberFormat="1" applyBorder="1"/>
    <xf numFmtId="170" fontId="0" fillId="0" borderId="72" xfId="0" applyNumberFormat="1" applyBorder="1"/>
    <xf numFmtId="2" fontId="28" fillId="26" borderId="33" xfId="0" applyNumberFormat="1" applyFont="1" applyFill="1" applyBorder="1"/>
    <xf numFmtId="2" fontId="28" fillId="0" borderId="0" xfId="0" applyNumberFormat="1" applyFont="1"/>
    <xf numFmtId="0" fontId="0" fillId="0" borderId="76" xfId="0" applyBorder="1" applyAlignment="1">
      <alignment horizontal="center" vertical="top"/>
    </xf>
    <xf numFmtId="0" fontId="0" fillId="0" borderId="77" xfId="0" applyBorder="1" applyAlignment="1">
      <alignment horizontal="center" vertical="center"/>
    </xf>
    <xf numFmtId="170" fontId="0" fillId="0" borderId="77" xfId="0" applyNumberFormat="1" applyBorder="1" applyAlignment="1">
      <alignment horizontal="center" vertical="center"/>
    </xf>
    <xf numFmtId="170" fontId="0" fillId="0" borderId="77" xfId="0" applyNumberFormat="1" applyBorder="1"/>
    <xf numFmtId="0" fontId="0" fillId="0" borderId="78" xfId="0" applyBorder="1"/>
    <xf numFmtId="0" fontId="0" fillId="0" borderId="79" xfId="0" applyBorder="1" applyAlignment="1">
      <alignment horizontal="center" vertical="top"/>
    </xf>
    <xf numFmtId="0" fontId="0" fillId="0" borderId="61" xfId="0" applyBorder="1"/>
    <xf numFmtId="0" fontId="0" fillId="0" borderId="61"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1" xfId="0" applyNumberFormat="1" applyBorder="1"/>
    <xf numFmtId="0" fontId="0" fillId="0" borderId="80" xfId="0" applyBorder="1" applyAlignment="1">
      <alignment horizontal="center" vertical="top"/>
    </xf>
    <xf numFmtId="0" fontId="0" fillId="0" borderId="81" xfId="0" applyBorder="1" applyAlignment="1">
      <alignment horizontal="center" vertical="center"/>
    </xf>
    <xf numFmtId="2" fontId="0" fillId="0" borderId="81" xfId="0" applyNumberFormat="1" applyBorder="1" applyAlignment="1">
      <alignment horizontal="center" vertical="center"/>
    </xf>
    <xf numFmtId="2" fontId="0" fillId="0" borderId="81" xfId="0" applyNumberFormat="1" applyBorder="1"/>
    <xf numFmtId="2" fontId="0" fillId="0" borderId="82" xfId="0" applyNumberFormat="1" applyBorder="1"/>
    <xf numFmtId="44" fontId="25" fillId="0" borderId="56" xfId="64" applyFont="1" applyFill="1" applyBorder="1" applyAlignment="1">
      <alignment horizontal="center" vertical="center" wrapText="1"/>
    </xf>
    <xf numFmtId="0" fontId="34" fillId="0" borderId="55" xfId="0" applyFont="1" applyBorder="1" applyAlignment="1">
      <alignment wrapText="1"/>
    </xf>
    <xf numFmtId="0" fontId="34" fillId="34" borderId="55" xfId="0" applyFont="1" applyFill="1" applyBorder="1"/>
    <xf numFmtId="0" fontId="34" fillId="34" borderId="57" xfId="0" applyFont="1" applyFill="1" applyBorder="1"/>
    <xf numFmtId="0" fontId="34" fillId="32" borderId="55" xfId="0" applyFont="1" applyFill="1" applyBorder="1"/>
    <xf numFmtId="0" fontId="34" fillId="32" borderId="57" xfId="0" applyFont="1" applyFill="1" applyBorder="1"/>
    <xf numFmtId="4" fontId="34" fillId="0" borderId="32" xfId="0" applyNumberFormat="1" applyFont="1" applyBorder="1" applyAlignment="1">
      <alignment vertical="center"/>
    </xf>
    <xf numFmtId="0" fontId="34" fillId="0" borderId="55" xfId="0" applyFont="1" applyBorder="1" applyAlignment="1">
      <alignment vertical="center"/>
    </xf>
    <xf numFmtId="0" fontId="34" fillId="0" borderId="57" xfId="0" applyFont="1" applyBorder="1" applyAlignment="1">
      <alignment horizontal="center" vertical="center"/>
    </xf>
    <xf numFmtId="0" fontId="34" fillId="0" borderId="57" xfId="0" applyFont="1" applyBorder="1" applyAlignment="1">
      <alignment vertical="center"/>
    </xf>
    <xf numFmtId="10" fontId="34" fillId="0" borderId="57" xfId="0" applyNumberFormat="1" applyFont="1" applyBorder="1" applyAlignment="1">
      <alignment vertical="center"/>
    </xf>
    <xf numFmtId="2" fontId="34" fillId="0" borderId="57" xfId="0" applyNumberFormat="1" applyFont="1" applyBorder="1" applyAlignment="1">
      <alignment vertical="center"/>
    </xf>
    <xf numFmtId="0" fontId="34" fillId="32" borderId="55" xfId="0" applyFont="1" applyFill="1" applyBorder="1" applyAlignment="1">
      <alignment vertical="center"/>
    </xf>
    <xf numFmtId="0" fontId="34" fillId="32" borderId="57" xfId="0" applyFont="1" applyFill="1" applyBorder="1" applyAlignment="1">
      <alignment vertical="center"/>
    </xf>
    <xf numFmtId="3" fontId="34" fillId="0" borderId="55"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vertical="center"/>
    </xf>
    <xf numFmtId="0" fontId="34" fillId="0" borderId="23" xfId="0" applyFont="1" applyBorder="1" applyAlignment="1">
      <alignment wrapText="1"/>
    </xf>
    <xf numFmtId="4" fontId="34" fillId="0" borderId="37" xfId="0" applyNumberFormat="1" applyFont="1" applyBorder="1" applyAlignment="1">
      <alignment vertical="center"/>
    </xf>
    <xf numFmtId="0" fontId="34" fillId="33" borderId="48" xfId="0" applyFont="1" applyFill="1" applyBorder="1" applyAlignment="1">
      <alignment vertical="center"/>
    </xf>
    <xf numFmtId="0" fontId="49" fillId="29" borderId="21" xfId="0" applyFont="1" applyFill="1" applyBorder="1" applyAlignment="1">
      <alignment horizontal="center" vertical="center"/>
    </xf>
    <xf numFmtId="0" fontId="49" fillId="29" borderId="48"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3" xfId="0" applyFont="1" applyFill="1" applyBorder="1" applyAlignment="1">
      <alignment horizontal="center" vertical="center" wrapText="1"/>
    </xf>
    <xf numFmtId="0" fontId="49" fillId="29" borderId="57" xfId="0" applyFont="1" applyFill="1" applyBorder="1" applyAlignment="1">
      <alignment horizontal="center" vertical="center" wrapText="1"/>
    </xf>
    <xf numFmtId="0" fontId="49" fillId="0" borderId="51" xfId="0" applyFont="1" applyBorder="1"/>
    <xf numFmtId="43" fontId="49" fillId="0" borderId="52" xfId="0" applyNumberFormat="1" applyFont="1" applyBorder="1" applyAlignment="1">
      <alignment horizontal="right" vertical="center"/>
    </xf>
    <xf numFmtId="0" fontId="50" fillId="0" borderId="52" xfId="0" applyFont="1" applyBorder="1" applyAlignment="1">
      <alignment horizontal="right"/>
    </xf>
    <xf numFmtId="0" fontId="49" fillId="33" borderId="55" xfId="0" applyFont="1" applyFill="1" applyBorder="1"/>
    <xf numFmtId="43" fontId="49" fillId="33" borderId="57" xfId="0" applyNumberFormat="1" applyFont="1" applyFill="1" applyBorder="1" applyAlignment="1">
      <alignment horizontal="right" vertical="center"/>
    </xf>
    <xf numFmtId="0" fontId="50" fillId="33" borderId="57" xfId="0" applyFont="1" applyFill="1" applyBorder="1" applyAlignment="1">
      <alignment horizontal="right"/>
    </xf>
    <xf numFmtId="0" fontId="49" fillId="33" borderId="58" xfId="0" applyFont="1" applyFill="1" applyBorder="1" applyAlignment="1">
      <alignment horizontal="right"/>
    </xf>
    <xf numFmtId="4" fontId="50" fillId="0" borderId="32" xfId="0" applyNumberFormat="1" applyFont="1" applyBorder="1" applyAlignment="1">
      <alignment vertical="center"/>
    </xf>
    <xf numFmtId="0" fontId="50" fillId="0" borderId="55" xfId="0" applyFont="1" applyBorder="1" applyAlignment="1">
      <alignment vertical="center"/>
    </xf>
    <xf numFmtId="0" fontId="50" fillId="0" borderId="57" xfId="0" applyFont="1" applyBorder="1" applyAlignment="1">
      <alignment horizontal="right" vertical="center"/>
    </xf>
    <xf numFmtId="0" fontId="50" fillId="0" borderId="57" xfId="0" applyFont="1" applyBorder="1" applyAlignment="1">
      <alignment horizontal="right" vertical="center" wrapText="1"/>
    </xf>
    <xf numFmtId="10" fontId="50" fillId="0" borderId="57" xfId="0" applyNumberFormat="1" applyFont="1" applyBorder="1" applyAlignment="1">
      <alignment horizontal="right" vertical="center"/>
    </xf>
    <xf numFmtId="8" fontId="50" fillId="0" borderId="57" xfId="0" applyNumberFormat="1" applyFont="1" applyBorder="1" applyAlignment="1">
      <alignment horizontal="right" vertical="center"/>
    </xf>
    <xf numFmtId="8" fontId="50" fillId="0" borderId="58" xfId="0" applyNumberFormat="1" applyFont="1" applyBorder="1" applyAlignment="1">
      <alignment horizontal="right" vertical="center"/>
    </xf>
    <xf numFmtId="0" fontId="50" fillId="0" borderId="27" xfId="0" applyFont="1" applyBorder="1" applyAlignment="1">
      <alignment vertical="center" wrapText="1"/>
    </xf>
    <xf numFmtId="0" fontId="50" fillId="33" borderId="57" xfId="0" applyFont="1" applyFill="1" applyBorder="1" applyAlignment="1">
      <alignment horizontal="right" vertical="center"/>
    </xf>
    <xf numFmtId="0" fontId="50" fillId="33" borderId="57" xfId="0" applyFont="1" applyFill="1" applyBorder="1" applyAlignment="1">
      <alignment horizontal="right" vertical="center" wrapText="1"/>
    </xf>
    <xf numFmtId="0" fontId="50" fillId="33" borderId="58" xfId="0" applyFont="1" applyFill="1" applyBorder="1" applyAlignment="1">
      <alignment horizontal="right" vertical="center"/>
    </xf>
    <xf numFmtId="3" fontId="50" fillId="0" borderId="55" xfId="0" applyNumberFormat="1" applyFont="1" applyBorder="1" applyAlignment="1">
      <alignment vertical="center"/>
    </xf>
    <xf numFmtId="171" fontId="50" fillId="0" borderId="57" xfId="0" applyNumberFormat="1" applyFont="1" applyBorder="1" applyAlignment="1">
      <alignment horizontal="right" vertical="center"/>
    </xf>
    <xf numFmtId="2" fontId="50" fillId="0" borderId="57" xfId="0" applyNumberFormat="1" applyFont="1" applyBorder="1" applyAlignment="1">
      <alignment horizontal="right" vertical="center"/>
    </xf>
    <xf numFmtId="0" fontId="50" fillId="0" borderId="47"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3" xfId="0" applyFont="1" applyBorder="1" applyAlignment="1">
      <alignment wrapText="1"/>
    </xf>
    <xf numFmtId="4" fontId="50" fillId="0" borderId="37" xfId="0" applyNumberFormat="1" applyFont="1" applyBorder="1" applyAlignment="1">
      <alignment vertical="center"/>
    </xf>
    <xf numFmtId="8" fontId="49" fillId="0" borderId="30" xfId="0" applyNumberFormat="1" applyFont="1" applyBorder="1" applyAlignment="1">
      <alignment horizontal="right"/>
    </xf>
    <xf numFmtId="164" fontId="0" fillId="0" borderId="0" xfId="0" applyNumberFormat="1"/>
    <xf numFmtId="0" fontId="40" fillId="0" borderId="55" xfId="0" applyFont="1" applyBorder="1" applyAlignment="1">
      <alignment vertical="center" wrapText="1"/>
    </xf>
    <xf numFmtId="0" fontId="42" fillId="37" borderId="22" xfId="0" applyFont="1" applyFill="1" applyBorder="1" applyAlignment="1">
      <alignment horizontal="left" vertical="center"/>
    </xf>
    <xf numFmtId="0" fontId="42" fillId="37" borderId="24" xfId="0" applyFont="1" applyFill="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center" vertical="center" wrapText="1"/>
    </xf>
    <xf numFmtId="0" fontId="42" fillId="0" borderId="23" xfId="0" applyFont="1" applyBorder="1" applyAlignment="1">
      <alignment horizontal="center" vertical="center"/>
    </xf>
    <xf numFmtId="0" fontId="42" fillId="0" borderId="22" xfId="0" applyFont="1" applyBorder="1" applyAlignment="1">
      <alignment horizontal="center" vertical="center" wrapText="1"/>
    </xf>
    <xf numFmtId="4" fontId="0" fillId="0" borderId="0" xfId="0" applyNumberFormat="1"/>
    <xf numFmtId="8" fontId="0" fillId="0" borderId="0" xfId="0" applyNumberFormat="1"/>
    <xf numFmtId="0" fontId="34" fillId="0" borderId="22" xfId="0" applyFont="1" applyBorder="1" applyAlignment="1">
      <alignment horizontal="center" vertical="center"/>
    </xf>
    <xf numFmtId="43" fontId="25" fillId="0" borderId="27" xfId="121" applyFont="1" applyFill="1" applyBorder="1" applyAlignment="1">
      <alignment horizontal="right" wrapText="1"/>
    </xf>
    <xf numFmtId="0" fontId="0" fillId="0" borderId="25" xfId="0" applyBorder="1" applyAlignment="1">
      <alignment horizontal="left" vertical="center" wrapText="1"/>
    </xf>
    <xf numFmtId="8" fontId="34" fillId="0" borderId="22" xfId="0" applyNumberFormat="1" applyFont="1" applyBorder="1" applyAlignment="1">
      <alignment horizontal="center" vertical="center"/>
    </xf>
    <xf numFmtId="8" fontId="25" fillId="0" borderId="27" xfId="121" applyNumberFormat="1" applyFont="1" applyFill="1" applyBorder="1" applyAlignment="1">
      <alignment horizontal="right" wrapText="1"/>
    </xf>
    <xf numFmtId="0" fontId="34" fillId="0" borderId="0" xfId="0" applyFont="1"/>
    <xf numFmtId="0" fontId="34" fillId="0" borderId="63" xfId="0" applyFont="1" applyBorder="1" applyAlignment="1">
      <alignment wrapText="1"/>
    </xf>
    <xf numFmtId="0" fontId="38" fillId="36" borderId="22"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4" fillId="0" borderId="63" xfId="0" applyFont="1" applyBorder="1" applyAlignment="1">
      <alignment horizontal="center" vertical="center" wrapText="1"/>
    </xf>
    <xf numFmtId="0" fontId="34" fillId="0" borderId="31" xfId="0" applyFont="1" applyBorder="1" applyAlignment="1">
      <alignment horizontal="center" vertical="center"/>
    </xf>
    <xf numFmtId="8" fontId="34" fillId="37" borderId="30" xfId="0" applyNumberFormat="1" applyFont="1" applyFill="1" applyBorder="1" applyAlignment="1">
      <alignment horizontal="center" vertical="center"/>
    </xf>
    <xf numFmtId="8" fontId="34" fillId="0" borderId="28" xfId="0" applyNumberFormat="1" applyFont="1" applyBorder="1" applyAlignment="1">
      <alignment horizontal="center" vertical="center"/>
    </xf>
    <xf numFmtId="8" fontId="38" fillId="38" borderId="22" xfId="0" applyNumberFormat="1" applyFont="1" applyFill="1" applyBorder="1"/>
    <xf numFmtId="8" fontId="51" fillId="0" borderId="22" xfId="0" applyNumberFormat="1" applyFont="1" applyBorder="1" applyAlignment="1">
      <alignment horizontal="center" vertical="center"/>
    </xf>
    <xf numFmtId="8" fontId="25" fillId="28" borderId="22" xfId="121" applyNumberFormat="1" applyFont="1" applyFill="1" applyBorder="1" applyAlignment="1">
      <alignment horizontal="right" wrapText="1"/>
    </xf>
    <xf numFmtId="0" fontId="0" fillId="0" borderId="43" xfId="0" applyBorder="1" applyAlignment="1">
      <alignment horizontal="center" vertical="top"/>
    </xf>
    <xf numFmtId="0" fontId="0" fillId="0" borderId="44" xfId="0" applyBorder="1" applyAlignment="1">
      <alignment horizontal="center" vertical="center"/>
    </xf>
    <xf numFmtId="170" fontId="0" fillId="0" borderId="44" xfId="0" applyNumberFormat="1" applyBorder="1" applyAlignment="1">
      <alignment horizontal="center" vertical="center"/>
    </xf>
    <xf numFmtId="170" fontId="0" fillId="0" borderId="44" xfId="0" applyNumberFormat="1" applyBorder="1"/>
    <xf numFmtId="0" fontId="0" fillId="0" borderId="45" xfId="0" applyBorder="1"/>
    <xf numFmtId="0" fontId="0" fillId="0" borderId="10" xfId="0" applyBorder="1" applyAlignment="1">
      <alignment horizontal="center" vertical="top"/>
    </xf>
    <xf numFmtId="0" fontId="0" fillId="0" borderId="84" xfId="0" applyBorder="1"/>
    <xf numFmtId="0" fontId="0" fillId="0" borderId="84" xfId="0" applyBorder="1" applyAlignment="1">
      <alignment horizontal="center" wrapText="1"/>
    </xf>
    <xf numFmtId="0" fontId="0" fillId="0" borderId="41"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0" xfId="0" applyNumberFormat="1" applyBorder="1"/>
    <xf numFmtId="170" fontId="0" fillId="0" borderId="0" xfId="0" applyNumberFormat="1" applyAlignment="1">
      <alignment vertical="center" wrapText="1"/>
    </xf>
    <xf numFmtId="172" fontId="34" fillId="0" borderId="57" xfId="0" applyNumberFormat="1" applyFont="1" applyBorder="1" applyAlignment="1">
      <alignment vertical="center"/>
    </xf>
    <xf numFmtId="10" fontId="25" fillId="24" borderId="85" xfId="82" applyNumberFormat="1" applyFont="1" applyFill="1" applyBorder="1" applyAlignment="1">
      <alignment horizontal="center" vertical="center" wrapText="1"/>
    </xf>
    <xf numFmtId="8" fontId="26" fillId="25" borderId="38" xfId="121" applyNumberFormat="1" applyFont="1" applyFill="1" applyBorder="1" applyAlignment="1">
      <alignment horizontal="right" wrapText="1"/>
    </xf>
    <xf numFmtId="0" fontId="34" fillId="0" borderId="27" xfId="0" applyFont="1" applyBorder="1" applyAlignment="1">
      <alignment horizontal="left" vertical="top" wrapText="1"/>
    </xf>
    <xf numFmtId="0" fontId="34" fillId="0" borderId="22" xfId="0" applyFont="1" applyBorder="1" applyAlignment="1">
      <alignment horizontal="left" vertical="top" wrapText="1"/>
    </xf>
    <xf numFmtId="0" fontId="34" fillId="0" borderId="23" xfId="0" applyFont="1" applyBorder="1" applyAlignment="1">
      <alignment vertical="center"/>
    </xf>
    <xf numFmtId="0" fontId="44" fillId="0" borderId="22" xfId="0" applyFont="1" applyBorder="1" applyAlignment="1">
      <alignment horizontal="left" wrapText="1"/>
    </xf>
    <xf numFmtId="10" fontId="26" fillId="24" borderId="0" xfId="0" applyNumberFormat="1" applyFont="1" applyFill="1"/>
    <xf numFmtId="10" fontId="25" fillId="26" borderId="22" xfId="82" applyNumberFormat="1" applyFont="1" applyFill="1" applyBorder="1" applyAlignment="1">
      <alignment horizontal="center" vertical="center" wrapText="1"/>
    </xf>
    <xf numFmtId="0" fontId="60" fillId="0" borderId="0" xfId="0" applyFont="1" applyAlignment="1">
      <alignment horizontal="center"/>
    </xf>
    <xf numFmtId="43" fontId="25" fillId="26" borderId="22" xfId="121" applyFont="1" applyFill="1" applyBorder="1" applyAlignment="1">
      <alignment horizontal="right" vertical="center" wrapText="1"/>
    </xf>
    <xf numFmtId="0" fontId="26" fillId="25" borderId="27" xfId="0" applyFont="1" applyFill="1" applyBorder="1" applyAlignment="1">
      <alignment horizontal="center" vertical="center" wrapText="1"/>
    </xf>
    <xf numFmtId="44" fontId="25" fillId="26" borderId="22" xfId="64" applyFont="1" applyFill="1" applyBorder="1" applyAlignment="1">
      <alignment horizontal="center" vertical="center" wrapText="1"/>
    </xf>
    <xf numFmtId="170" fontId="34" fillId="37" borderId="22" xfId="0" applyNumberFormat="1" applyFont="1" applyFill="1" applyBorder="1" applyAlignment="1">
      <alignment horizontal="center" vertical="center" wrapText="1"/>
    </xf>
    <xf numFmtId="170" fontId="34" fillId="0" borderId="22" xfId="0" applyNumberFormat="1" applyFont="1" applyBorder="1" applyAlignment="1">
      <alignment horizontal="center" vertical="center"/>
    </xf>
    <xf numFmtId="170" fontId="34" fillId="37" borderId="22" xfId="0" applyNumberFormat="1" applyFont="1" applyFill="1" applyBorder="1" applyAlignment="1">
      <alignment horizontal="center" vertical="center"/>
    </xf>
    <xf numFmtId="170" fontId="34" fillId="0" borderId="23" xfId="0" applyNumberFormat="1" applyFont="1" applyBorder="1" applyAlignment="1">
      <alignment horizontal="center" vertical="center"/>
    </xf>
    <xf numFmtId="0" fontId="34" fillId="0" borderId="23" xfId="0" applyFont="1" applyBorder="1" applyAlignment="1">
      <alignment horizontal="center" vertical="center"/>
    </xf>
    <xf numFmtId="0" fontId="38" fillId="0" borderId="0" xfId="0" applyFont="1" applyAlignment="1">
      <alignment horizontal="left" vertical="center"/>
    </xf>
    <xf numFmtId="0" fontId="38" fillId="0" borderId="22" xfId="0" applyFont="1" applyBorder="1" applyAlignment="1">
      <alignment horizontal="center" vertical="center"/>
    </xf>
    <xf numFmtId="0" fontId="38" fillId="0" borderId="22" xfId="0" applyFont="1" applyBorder="1" applyAlignment="1">
      <alignment horizontal="left" vertical="center"/>
    </xf>
    <xf numFmtId="0" fontId="38" fillId="0" borderId="22" xfId="0" applyFont="1" applyBorder="1" applyAlignment="1">
      <alignment horizontal="center" vertical="top" wrapText="1"/>
    </xf>
    <xf numFmtId="0" fontId="38" fillId="0" borderId="22" xfId="0" applyFont="1" applyBorder="1" applyAlignment="1">
      <alignment horizontal="center" vertical="center" wrapText="1"/>
    </xf>
    <xf numFmtId="170" fontId="38" fillId="0" borderId="22" xfId="0" applyNumberFormat="1" applyFont="1" applyBorder="1" applyAlignment="1">
      <alignment horizontal="center" vertical="center" wrapText="1"/>
    </xf>
    <xf numFmtId="170" fontId="47" fillId="0" borderId="22" xfId="0" applyNumberFormat="1" applyFont="1" applyBorder="1"/>
    <xf numFmtId="0" fontId="38" fillId="0" borderId="23"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4" xfId="0" applyFont="1" applyBorder="1" applyAlignment="1">
      <alignment horizontal="center"/>
    </xf>
    <xf numFmtId="0" fontId="34" fillId="0" borderId="31" xfId="0" applyFont="1" applyBorder="1" applyAlignment="1">
      <alignment horizontal="center"/>
    </xf>
    <xf numFmtId="0" fontId="34" fillId="0" borderId="31" xfId="0" applyFont="1" applyBorder="1" applyAlignment="1">
      <alignment horizontal="center" vertical="top"/>
    </xf>
    <xf numFmtId="0" fontId="41" fillId="0" borderId="0" xfId="0" applyFont="1"/>
    <xf numFmtId="0" fontId="41" fillId="0" borderId="22" xfId="0" applyFont="1" applyBorder="1" applyAlignment="1">
      <alignment wrapText="1"/>
    </xf>
    <xf numFmtId="0" fontId="34" fillId="0" borderId="62" xfId="0" applyFont="1" applyBorder="1" applyAlignment="1">
      <alignment horizontal="center" vertical="center" wrapText="1"/>
    </xf>
    <xf numFmtId="0" fontId="34" fillId="0" borderId="27" xfId="0" applyFont="1" applyBorder="1" applyAlignment="1">
      <alignment horizontal="center" vertical="center" wrapText="1"/>
    </xf>
    <xf numFmtId="0" fontId="66" fillId="43" borderId="0" xfId="78" applyFont="1" applyFill="1" applyAlignment="1">
      <alignment horizontal="center" vertical="center"/>
    </xf>
    <xf numFmtId="44" fontId="66" fillId="43" borderId="0" xfId="0" applyNumberFormat="1" applyFont="1" applyFill="1"/>
    <xf numFmtId="0" fontId="67" fillId="45" borderId="22" xfId="78" applyFont="1" applyFill="1" applyBorder="1" applyAlignment="1">
      <alignment horizontal="center" vertical="center" wrapText="1"/>
    </xf>
    <xf numFmtId="0" fontId="34" fillId="0" borderId="86" xfId="0" applyFont="1" applyBorder="1" applyAlignment="1">
      <alignment wrapText="1"/>
    </xf>
    <xf numFmtId="0" fontId="34" fillId="0" borderId="86" xfId="0" applyFont="1" applyBorder="1" applyAlignment="1">
      <alignment horizontal="center" vertical="center" wrapText="1"/>
    </xf>
    <xf numFmtId="0" fontId="34" fillId="37" borderId="86" xfId="0" applyFont="1" applyFill="1" applyBorder="1" applyAlignment="1">
      <alignment horizontal="center" vertical="center" wrapText="1"/>
    </xf>
    <xf numFmtId="0" fontId="38" fillId="29" borderId="90" xfId="0" applyFont="1" applyFill="1" applyBorder="1" applyAlignment="1">
      <alignment horizontal="center" vertical="center"/>
    </xf>
    <xf numFmtId="0" fontId="38" fillId="29" borderId="90" xfId="0" applyFont="1" applyFill="1" applyBorder="1" applyAlignment="1">
      <alignment horizontal="center" vertical="center" wrapText="1"/>
    </xf>
    <xf numFmtId="0" fontId="34" fillId="33" borderId="87" xfId="0" applyFont="1" applyFill="1" applyBorder="1" applyAlignment="1">
      <alignment vertical="center"/>
    </xf>
    <xf numFmtId="2" fontId="38" fillId="35" borderId="87" xfId="0" applyNumberFormat="1" applyFont="1" applyFill="1" applyBorder="1"/>
    <xf numFmtId="0" fontId="49" fillId="29" borderId="87" xfId="0" applyFont="1" applyFill="1" applyBorder="1"/>
    <xf numFmtId="0" fontId="49" fillId="29" borderId="90" xfId="0" applyFont="1" applyFill="1" applyBorder="1"/>
    <xf numFmtId="0" fontId="49" fillId="33" borderId="87" xfId="0" applyFont="1" applyFill="1" applyBorder="1"/>
    <xf numFmtId="43" fontId="49" fillId="33" borderId="87" xfId="0" applyNumberFormat="1" applyFont="1" applyFill="1" applyBorder="1" applyAlignment="1">
      <alignment horizontal="right" vertical="center"/>
    </xf>
    <xf numFmtId="0" fontId="50" fillId="33" borderId="87" xfId="0" applyFont="1" applyFill="1" applyBorder="1" applyAlignment="1">
      <alignment horizontal="right" vertical="center"/>
    </xf>
    <xf numFmtId="0" fontId="50" fillId="0" borderId="87" xfId="0" applyFont="1" applyBorder="1" applyAlignment="1">
      <alignment wrapText="1"/>
    </xf>
    <xf numFmtId="4" fontId="50" fillId="0" borderId="87" xfId="0" applyNumberFormat="1" applyFont="1" applyBorder="1" applyAlignment="1">
      <alignment vertical="center"/>
    </xf>
    <xf numFmtId="0" fontId="50" fillId="0" borderId="87" xfId="0" applyFont="1" applyBorder="1" applyAlignment="1">
      <alignment vertical="center"/>
    </xf>
    <xf numFmtId="0" fontId="25" fillId="24" borderId="87" xfId="0" applyFont="1" applyFill="1" applyBorder="1" applyAlignment="1">
      <alignment horizontal="center" vertical="center" wrapText="1"/>
    </xf>
    <xf numFmtId="0" fontId="26" fillId="25" borderId="87" xfId="0" applyFont="1" applyFill="1" applyBorder="1" applyAlignment="1">
      <alignment horizontal="center" vertical="center" wrapText="1"/>
    </xf>
    <xf numFmtId="0" fontId="26" fillId="24" borderId="87" xfId="0" applyFont="1" applyFill="1" applyBorder="1" applyAlignment="1">
      <alignment horizontal="center" vertical="center" wrapText="1"/>
    </xf>
    <xf numFmtId="49" fontId="26" fillId="0" borderId="87" xfId="0" applyNumberFormat="1" applyFont="1" applyBorder="1" applyAlignment="1">
      <alignment horizontal="center" vertical="center" wrapText="1"/>
    </xf>
    <xf numFmtId="0" fontId="25" fillId="24" borderId="88" xfId="0" applyFont="1" applyFill="1" applyBorder="1" applyAlignment="1">
      <alignment horizontal="left" vertical="center" wrapText="1"/>
    </xf>
    <xf numFmtId="0" fontId="26" fillId="25" borderId="88" xfId="0" applyFont="1" applyFill="1" applyBorder="1" applyAlignment="1">
      <alignment horizontal="center" wrapText="1"/>
    </xf>
    <xf numFmtId="43" fontId="25" fillId="24" borderId="88" xfId="121" applyFont="1" applyFill="1" applyBorder="1" applyAlignment="1">
      <alignment horizontal="center" wrapText="1"/>
    </xf>
    <xf numFmtId="9" fontId="25" fillId="24" borderId="88" xfId="82" applyFont="1" applyFill="1" applyBorder="1" applyAlignment="1">
      <alignment horizontal="center" wrapText="1"/>
    </xf>
    <xf numFmtId="0" fontId="25" fillId="24" borderId="90" xfId="0" applyFont="1" applyFill="1" applyBorder="1" applyAlignment="1">
      <alignment horizontal="left" vertical="center" wrapText="1"/>
    </xf>
    <xf numFmtId="10" fontId="25" fillId="24" borderId="88" xfId="82" applyNumberFormat="1" applyFont="1" applyFill="1" applyBorder="1" applyAlignment="1">
      <alignment horizontal="center" vertical="center" wrapText="1"/>
    </xf>
    <xf numFmtId="10" fontId="26" fillId="25" borderId="88" xfId="82" applyNumberFormat="1" applyFont="1" applyFill="1" applyBorder="1" applyAlignment="1">
      <alignment horizontal="center" vertical="center" wrapText="1"/>
    </xf>
    <xf numFmtId="44" fontId="0" fillId="28" borderId="88" xfId="64" applyFont="1" applyFill="1" applyBorder="1" applyAlignment="1">
      <alignment horizontal="center" vertical="center"/>
    </xf>
    <xf numFmtId="0" fontId="25" fillId="24" borderId="88" xfId="0" applyFont="1" applyFill="1" applyBorder="1" applyAlignment="1">
      <alignment horizontal="center" vertical="center" wrapText="1"/>
    </xf>
    <xf numFmtId="0" fontId="25" fillId="24" borderId="88" xfId="0" applyFont="1" applyFill="1" applyBorder="1" applyAlignment="1">
      <alignment vertical="center"/>
    </xf>
    <xf numFmtId="10" fontId="25" fillId="24" borderId="89" xfId="0" applyNumberFormat="1" applyFont="1" applyFill="1" applyBorder="1" applyAlignment="1">
      <alignment horizontal="center" wrapText="1"/>
    </xf>
    <xf numFmtId="0" fontId="25" fillId="24" borderId="88" xfId="0" applyFont="1" applyFill="1" applyBorder="1" applyAlignment="1">
      <alignment horizontal="left" wrapText="1"/>
    </xf>
    <xf numFmtId="10" fontId="26" fillId="25" borderId="88" xfId="82" applyNumberFormat="1" applyFont="1" applyFill="1" applyBorder="1" applyAlignment="1">
      <alignment horizontal="center" wrapText="1"/>
    </xf>
    <xf numFmtId="10" fontId="25" fillId="24" borderId="89" xfId="82" applyNumberFormat="1" applyFont="1" applyFill="1" applyBorder="1" applyAlignment="1">
      <alignment horizontal="center" vertical="center" wrapText="1"/>
    </xf>
    <xf numFmtId="0" fontId="25" fillId="24" borderId="89" xfId="0" applyFont="1" applyFill="1" applyBorder="1" applyAlignment="1">
      <alignment horizontal="left" wrapText="1"/>
    </xf>
    <xf numFmtId="10" fontId="26" fillId="25" borderId="87" xfId="0" applyNumberFormat="1" applyFont="1" applyFill="1" applyBorder="1" applyAlignment="1">
      <alignment horizontal="center" vertical="center"/>
    </xf>
    <xf numFmtId="10" fontId="25" fillId="24" borderId="88" xfId="82" applyNumberFormat="1" applyFont="1" applyFill="1" applyBorder="1" applyAlignment="1">
      <alignment horizontal="center" wrapText="1"/>
    </xf>
    <xf numFmtId="10" fontId="25" fillId="0" borderId="88" xfId="82" applyNumberFormat="1" applyFont="1" applyFill="1" applyBorder="1" applyAlignment="1">
      <alignment horizontal="center" wrapText="1"/>
    </xf>
    <xf numFmtId="2" fontId="26" fillId="0" borderId="87" xfId="64" applyNumberFormat="1" applyFont="1" applyFill="1" applyBorder="1" applyAlignment="1">
      <alignment horizontal="center" vertical="center" wrapText="1"/>
    </xf>
    <xf numFmtId="170" fontId="46" fillId="26" borderId="87" xfId="0" applyNumberFormat="1" applyFont="1" applyFill="1" applyBorder="1"/>
    <xf numFmtId="3" fontId="26" fillId="25" borderId="22" xfId="0" applyNumberFormat="1" applyFont="1" applyFill="1" applyBorder="1" applyAlignment="1">
      <alignment horizontal="right" vertical="center" wrapText="1"/>
    </xf>
    <xf numFmtId="0" fontId="69" fillId="24" borderId="0" xfId="0" applyFont="1" applyFill="1"/>
    <xf numFmtId="0" fontId="28" fillId="0" borderId="27" xfId="0" applyFont="1" applyBorder="1"/>
    <xf numFmtId="0" fontId="34" fillId="0" borderId="92" xfId="0" applyFont="1" applyBorder="1" applyAlignment="1">
      <alignment vertical="center"/>
    </xf>
    <xf numFmtId="0" fontId="34" fillId="0" borderId="93" xfId="0" applyFont="1" applyBorder="1" applyAlignment="1">
      <alignment horizontal="center" vertical="center"/>
    </xf>
    <xf numFmtId="0" fontId="34" fillId="0" borderId="93" xfId="0" applyFont="1" applyBorder="1" applyAlignment="1">
      <alignment vertical="center"/>
    </xf>
    <xf numFmtId="0" fontId="34" fillId="33" borderId="92" xfId="0" applyFont="1" applyFill="1" applyBorder="1" applyAlignment="1">
      <alignment vertical="center"/>
    </xf>
    <xf numFmtId="0" fontId="34" fillId="33" borderId="93" xfId="0" applyFont="1" applyFill="1" applyBorder="1" applyAlignment="1">
      <alignment vertical="center"/>
    </xf>
    <xf numFmtId="2" fontId="34" fillId="0" borderId="93" xfId="0" applyNumberFormat="1" applyFont="1" applyBorder="1" applyAlignment="1">
      <alignment vertical="center"/>
    </xf>
    <xf numFmtId="0" fontId="49" fillId="29" borderId="93" xfId="0" applyFont="1" applyFill="1" applyBorder="1"/>
    <xf numFmtId="0" fontId="50" fillId="0" borderId="92" xfId="0" applyFont="1" applyBorder="1" applyAlignment="1">
      <alignment vertical="center"/>
    </xf>
    <xf numFmtId="0" fontId="25" fillId="24" borderId="94" xfId="0" applyFont="1" applyFill="1" applyBorder="1" applyAlignment="1">
      <alignment horizontal="center" vertical="center" wrapText="1"/>
    </xf>
    <xf numFmtId="0" fontId="25" fillId="24" borderId="92" xfId="0" applyFont="1" applyFill="1" applyBorder="1" applyAlignment="1">
      <alignment horizontal="center" vertical="center" wrapText="1"/>
    </xf>
    <xf numFmtId="0" fontId="25" fillId="24" borderId="102" xfId="0" applyFont="1" applyFill="1" applyBorder="1" applyAlignment="1">
      <alignment horizontal="center" vertical="center" wrapText="1"/>
    </xf>
    <xf numFmtId="0" fontId="26" fillId="24" borderId="102" xfId="0" applyFont="1" applyFill="1" applyBorder="1" applyAlignment="1">
      <alignment horizontal="center" vertical="center" wrapText="1"/>
    </xf>
    <xf numFmtId="10" fontId="25" fillId="24" borderId="104" xfId="82" applyNumberFormat="1" applyFont="1" applyFill="1" applyBorder="1" applyAlignment="1">
      <alignment horizontal="center" vertical="center" wrapText="1"/>
    </xf>
    <xf numFmtId="10" fontId="25" fillId="24" borderId="105" xfId="82" applyNumberFormat="1" applyFont="1" applyFill="1" applyBorder="1" applyAlignment="1">
      <alignment horizontal="center" vertical="center" wrapText="1"/>
    </xf>
    <xf numFmtId="0" fontId="48" fillId="0" borderId="92" xfId="0" applyFont="1" applyBorder="1" applyAlignment="1">
      <alignment horizontal="center" vertical="center" wrapText="1"/>
    </xf>
    <xf numFmtId="170" fontId="48" fillId="0" borderId="106" xfId="0" applyNumberFormat="1" applyFont="1" applyBorder="1" applyAlignment="1">
      <alignment horizontal="center" vertical="center" wrapText="1"/>
    </xf>
    <xf numFmtId="0" fontId="34" fillId="0" borderId="107" xfId="0" applyFont="1" applyBorder="1" applyAlignment="1">
      <alignment horizontal="left" vertical="top" wrapText="1"/>
    </xf>
    <xf numFmtId="0" fontId="48" fillId="36" borderId="106" xfId="0" applyFont="1" applyFill="1" applyBorder="1" applyAlignment="1">
      <alignment horizontal="center" vertical="center" wrapText="1"/>
    </xf>
    <xf numFmtId="0" fontId="48" fillId="36" borderId="92" xfId="0" applyFont="1" applyFill="1" applyBorder="1" applyAlignment="1">
      <alignment horizontal="center" vertical="center" wrapText="1"/>
    </xf>
    <xf numFmtId="10" fontId="70" fillId="24" borderId="0" xfId="82" applyNumberFormat="1" applyFont="1" applyFill="1"/>
    <xf numFmtId="10" fontId="70" fillId="24" borderId="0" xfId="0" applyNumberFormat="1" applyFont="1" applyFill="1"/>
    <xf numFmtId="10" fontId="25" fillId="28" borderId="22" xfId="82" applyNumberFormat="1" applyFont="1" applyFill="1" applyBorder="1" applyAlignment="1">
      <alignment horizontal="center" vertical="center" wrapText="1"/>
    </xf>
    <xf numFmtId="43" fontId="25" fillId="24" borderId="0" xfId="0" applyNumberFormat="1" applyFont="1" applyFill="1"/>
    <xf numFmtId="14" fontId="25" fillId="24" borderId="0" xfId="0" applyNumberFormat="1" applyFont="1" applyFill="1" applyAlignment="1">
      <alignment horizontal="center" vertical="center" wrapText="1"/>
    </xf>
    <xf numFmtId="43" fontId="25" fillId="24" borderId="88" xfId="121" applyFont="1" applyFill="1" applyBorder="1" applyAlignment="1">
      <alignment horizontal="center" vertical="center" wrapText="1"/>
    </xf>
    <xf numFmtId="0" fontId="26" fillId="25" borderId="88" xfId="0" applyFont="1" applyFill="1" applyBorder="1" applyAlignment="1">
      <alignment horizontal="center" vertical="center" wrapText="1"/>
    </xf>
    <xf numFmtId="0" fontId="25" fillId="24" borderId="108" xfId="0" applyFont="1" applyFill="1" applyBorder="1" applyAlignment="1">
      <alignment horizontal="center" vertical="center" wrapText="1"/>
    </xf>
    <xf numFmtId="0" fontId="25" fillId="24" borderId="106" xfId="0" applyFont="1" applyFill="1" applyBorder="1" applyAlignment="1">
      <alignment horizontal="left" vertical="center" wrapText="1"/>
    </xf>
    <xf numFmtId="0" fontId="59" fillId="24" borderId="93" xfId="0" applyFont="1" applyFill="1" applyBorder="1" applyAlignment="1">
      <alignment horizontal="left" vertical="center" wrapText="1"/>
    </xf>
    <xf numFmtId="10" fontId="25" fillId="24" borderId="109" xfId="82" applyNumberFormat="1" applyFont="1" applyFill="1" applyBorder="1" applyAlignment="1">
      <alignment horizontal="center" vertical="center" wrapText="1"/>
    </xf>
    <xf numFmtId="2" fontId="25" fillId="24" borderId="23" xfId="0" applyNumberFormat="1" applyFont="1" applyFill="1" applyBorder="1" applyAlignment="1">
      <alignment horizontal="right" vertical="center" wrapText="1"/>
    </xf>
    <xf numFmtId="10" fontId="26" fillId="25" borderId="55" xfId="0" applyNumberFormat="1" applyFont="1" applyFill="1" applyBorder="1" applyAlignment="1">
      <alignment horizontal="center" vertical="center" wrapText="1"/>
    </xf>
    <xf numFmtId="4" fontId="26" fillId="25" borderId="29" xfId="0" applyNumberFormat="1" applyFont="1" applyFill="1" applyBorder="1" applyAlignment="1">
      <alignment horizontal="right" vertical="center" wrapText="1"/>
    </xf>
    <xf numFmtId="9" fontId="26" fillId="24" borderId="0" xfId="82" applyFont="1" applyFill="1"/>
    <xf numFmtId="43" fontId="25" fillId="26" borderId="27" xfId="121" applyFont="1" applyFill="1" applyBorder="1" applyAlignment="1">
      <alignment horizontal="right" vertical="center" wrapText="1"/>
    </xf>
    <xf numFmtId="2" fontId="25" fillId="26" borderId="22" xfId="121" applyNumberFormat="1" applyFont="1" applyFill="1" applyBorder="1" applyAlignment="1">
      <alignment horizontal="right" vertical="center" wrapText="1"/>
    </xf>
    <xf numFmtId="43" fontId="25" fillId="24" borderId="23"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2" xfId="0" applyNumberFormat="1" applyFont="1" applyFill="1" applyBorder="1" applyAlignment="1">
      <alignment vertical="center" wrapText="1"/>
    </xf>
    <xf numFmtId="4" fontId="25" fillId="24" borderId="22" xfId="0" applyNumberFormat="1" applyFont="1" applyFill="1" applyBorder="1" applyAlignment="1">
      <alignment horizontal="right" vertical="center" wrapText="1"/>
    </xf>
    <xf numFmtId="43" fontId="26" fillId="47" borderId="22" xfId="0" applyNumberFormat="1" applyFont="1" applyFill="1" applyBorder="1" applyAlignment="1">
      <alignment horizontal="left" vertical="center"/>
    </xf>
    <xf numFmtId="9" fontId="25" fillId="26" borderId="88" xfId="82" applyFont="1" applyFill="1" applyBorder="1" applyAlignment="1">
      <alignment horizontal="center" vertical="center" wrapText="1"/>
    </xf>
    <xf numFmtId="9" fontId="25" fillId="24" borderId="88" xfId="82" applyFont="1" applyFill="1" applyBorder="1" applyAlignment="1">
      <alignment horizontal="center" vertical="center" wrapText="1"/>
    </xf>
    <xf numFmtId="10" fontId="25" fillId="24" borderId="22" xfId="0" applyNumberFormat="1" applyFont="1" applyFill="1" applyBorder="1" applyAlignment="1">
      <alignment horizontal="center" vertical="center" wrapText="1"/>
    </xf>
    <xf numFmtId="10" fontId="26" fillId="24" borderId="0" xfId="0" applyNumberFormat="1" applyFont="1" applyFill="1" applyAlignment="1">
      <alignment horizontal="center" vertical="center"/>
    </xf>
    <xf numFmtId="10" fontId="25" fillId="24" borderId="0" xfId="0" applyNumberFormat="1" applyFont="1" applyFill="1" applyAlignment="1">
      <alignment horizontal="center" vertical="center"/>
    </xf>
    <xf numFmtId="0" fontId="58" fillId="0" borderId="0" xfId="0" applyFont="1"/>
    <xf numFmtId="44" fontId="58" fillId="0" borderId="0" xfId="0" applyNumberFormat="1" applyFont="1"/>
    <xf numFmtId="8" fontId="58" fillId="0" borderId="0" xfId="0" applyNumberFormat="1" applyFont="1"/>
    <xf numFmtId="0" fontId="36" fillId="0" borderId="87" xfId="0" applyFont="1" applyBorder="1" applyAlignment="1">
      <alignment horizontal="center" vertical="center" wrapText="1"/>
    </xf>
    <xf numFmtId="171" fontId="36" fillId="0" borderId="87" xfId="0" applyNumberFormat="1" applyFont="1" applyBorder="1" applyAlignment="1">
      <alignment horizontal="center" vertical="center"/>
    </xf>
    <xf numFmtId="3" fontId="58" fillId="0" borderId="87" xfId="0" applyNumberFormat="1" applyFont="1" applyBorder="1" applyAlignment="1">
      <alignment horizontal="center" vertical="center"/>
    </xf>
    <xf numFmtId="171" fontId="58" fillId="0" borderId="87" xfId="0" applyNumberFormat="1" applyFont="1" applyBorder="1" applyAlignment="1">
      <alignment horizontal="center" vertical="center"/>
    </xf>
    <xf numFmtId="44" fontId="0" fillId="0" borderId="87" xfId="0" applyNumberFormat="1" applyBorder="1" applyAlignment="1">
      <alignment horizontal="center" vertical="center"/>
    </xf>
    <xf numFmtId="0" fontId="35" fillId="29" borderId="87" xfId="0" applyFont="1" applyFill="1" applyBorder="1" applyAlignment="1">
      <alignment horizontal="center" vertical="center" wrapText="1"/>
    </xf>
    <xf numFmtId="171" fontId="30" fillId="46" borderId="87" xfId="0" applyNumberFormat="1" applyFont="1" applyFill="1" applyBorder="1" applyAlignment="1">
      <alignment horizontal="center" vertical="center"/>
    </xf>
    <xf numFmtId="171" fontId="30" fillId="29" borderId="87" xfId="0" applyNumberFormat="1" applyFont="1" applyFill="1" applyBorder="1"/>
    <xf numFmtId="49" fontId="30" fillId="39" borderId="87" xfId="0" applyNumberFormat="1" applyFont="1" applyFill="1" applyBorder="1" applyAlignment="1">
      <alignment horizontal="center" vertical="center"/>
    </xf>
    <xf numFmtId="0" fontId="0" fillId="0" borderId="87" xfId="0" applyBorder="1" applyAlignment="1">
      <alignment horizontal="center" vertical="center"/>
    </xf>
    <xf numFmtId="0" fontId="71" fillId="49" borderId="87" xfId="0" applyFont="1" applyFill="1" applyBorder="1" applyAlignment="1">
      <alignment horizontal="justify" vertical="center" wrapText="1"/>
    </xf>
    <xf numFmtId="0" fontId="71" fillId="49" borderId="87" xfId="0" applyFont="1" applyFill="1" applyBorder="1" applyAlignment="1">
      <alignment horizontal="center" vertical="center" wrapText="1"/>
    </xf>
    <xf numFmtId="0" fontId="63" fillId="0" borderId="87" xfId="0" applyFont="1" applyBorder="1" applyAlignment="1">
      <alignment horizontal="center" vertical="center"/>
    </xf>
    <xf numFmtId="44" fontId="64" fillId="26" borderId="87" xfId="64" applyFont="1" applyFill="1" applyBorder="1" applyAlignment="1">
      <alignment vertical="center"/>
    </xf>
    <xf numFmtId="8" fontId="63" fillId="0" borderId="87" xfId="0" applyNumberFormat="1" applyFont="1" applyBorder="1" applyAlignment="1">
      <alignment horizontal="center" vertical="center"/>
    </xf>
    <xf numFmtId="8" fontId="62" fillId="40" borderId="87" xfId="0" applyNumberFormat="1" applyFont="1" applyFill="1" applyBorder="1" applyAlignment="1">
      <alignment horizontal="center" vertical="center"/>
    </xf>
    <xf numFmtId="8" fontId="61" fillId="50" borderId="87" xfId="0" applyNumberFormat="1" applyFont="1" applyFill="1" applyBorder="1"/>
    <xf numFmtId="0" fontId="67" fillId="45" borderId="87" xfId="78" applyFont="1" applyFill="1" applyBorder="1" applyAlignment="1">
      <alignment horizontal="center" vertical="center" wrapText="1"/>
    </xf>
    <xf numFmtId="0" fontId="67" fillId="45" borderId="87" xfId="78" applyFont="1" applyFill="1" applyBorder="1" applyAlignment="1">
      <alignment horizontal="left" vertical="center" wrapText="1"/>
    </xf>
    <xf numFmtId="173" fontId="67" fillId="45" borderId="87" xfId="78" applyNumberFormat="1" applyFont="1" applyFill="1" applyBorder="1" applyAlignment="1">
      <alignment horizontal="center" vertical="center" wrapText="1"/>
    </xf>
    <xf numFmtId="0" fontId="65" fillId="45" borderId="87" xfId="0" applyFont="1" applyFill="1" applyBorder="1" applyAlignment="1">
      <alignment horizontal="center" vertical="center" wrapText="1"/>
    </xf>
    <xf numFmtId="0" fontId="68" fillId="0" borderId="87" xfId="78" applyFont="1" applyBorder="1" applyAlignment="1">
      <alignment horizontal="center" vertical="center"/>
    </xf>
    <xf numFmtId="44" fontId="64" fillId="26" borderId="87" xfId="125" applyNumberFormat="1" applyFont="1" applyFill="1" applyBorder="1" applyAlignment="1">
      <alignment vertical="center"/>
    </xf>
    <xf numFmtId="44" fontId="64" fillId="0" borderId="87" xfId="64" applyFont="1" applyFill="1" applyBorder="1" applyAlignment="1">
      <alignment vertical="center"/>
    </xf>
    <xf numFmtId="0" fontId="64" fillId="0" borderId="87" xfId="0" applyFont="1" applyBorder="1" applyAlignment="1">
      <alignment horizontal="center" vertical="center"/>
    </xf>
    <xf numFmtId="44" fontId="64" fillId="0" borderId="87" xfId="64" applyFont="1" applyBorder="1" applyAlignment="1">
      <alignment horizontal="center" vertical="center"/>
    </xf>
    <xf numFmtId="1" fontId="64" fillId="0" borderId="87" xfId="64" applyNumberFormat="1" applyFont="1" applyBorder="1" applyAlignment="1">
      <alignment horizontal="center" vertical="center"/>
    </xf>
    <xf numFmtId="0" fontId="64" fillId="24" borderId="87" xfId="0" applyFont="1" applyFill="1" applyBorder="1" applyAlignment="1">
      <alignment horizontal="center" vertical="center" wrapText="1"/>
    </xf>
    <xf numFmtId="44" fontId="64" fillId="26" borderId="87" xfId="0" applyNumberFormat="1" applyFont="1" applyFill="1" applyBorder="1" applyAlignment="1">
      <alignment horizontal="center" vertical="center" wrapText="1"/>
    </xf>
    <xf numFmtId="44" fontId="64" fillId="24" borderId="87" xfId="0" applyNumberFormat="1" applyFont="1" applyFill="1" applyBorder="1" applyAlignment="1">
      <alignment horizontal="center" vertical="center" wrapText="1"/>
    </xf>
    <xf numFmtId="44" fontId="66" fillId="42" borderId="87" xfId="0" applyNumberFormat="1" applyFont="1" applyFill="1" applyBorder="1"/>
    <xf numFmtId="44" fontId="66" fillId="44" borderId="87" xfId="0" applyNumberFormat="1" applyFont="1" applyFill="1" applyBorder="1"/>
    <xf numFmtId="171" fontId="0" fillId="0" borderId="0" xfId="0" applyNumberFormat="1"/>
    <xf numFmtId="0" fontId="36" fillId="0" borderId="87" xfId="0" applyFont="1" applyBorder="1" applyAlignment="1">
      <alignment horizontal="justify" vertical="center" wrapText="1"/>
    </xf>
    <xf numFmtId="49" fontId="26" fillId="24" borderId="87" xfId="0" applyNumberFormat="1" applyFont="1" applyFill="1" applyBorder="1" applyAlignment="1">
      <alignment horizontal="center" vertical="center" wrapText="1"/>
    </xf>
    <xf numFmtId="44" fontId="25" fillId="24" borderId="22" xfId="64" applyFont="1" applyFill="1" applyBorder="1" applyAlignment="1">
      <alignment horizontal="right" vertical="center" wrapText="1"/>
    </xf>
    <xf numFmtId="0" fontId="72" fillId="0" borderId="0" xfId="0" applyFont="1"/>
    <xf numFmtId="0" fontId="35" fillId="29" borderId="88" xfId="0" applyFont="1" applyFill="1" applyBorder="1" applyAlignment="1">
      <alignment horizontal="center"/>
    </xf>
    <xf numFmtId="0" fontId="35" fillId="29" borderId="89" xfId="0" applyFont="1" applyFill="1" applyBorder="1" applyAlignment="1">
      <alignment horizontal="center"/>
    </xf>
    <xf numFmtId="0" fontId="35" fillId="0" borderId="88" xfId="0" applyFont="1" applyBorder="1" applyAlignment="1">
      <alignment horizontal="center"/>
    </xf>
    <xf numFmtId="0" fontId="35" fillId="0" borderId="89" xfId="0" applyFont="1" applyBorder="1" applyAlignment="1">
      <alignment horizontal="center"/>
    </xf>
    <xf numFmtId="0" fontId="35" fillId="0" borderId="88" xfId="0" applyFont="1" applyBorder="1" applyAlignment="1">
      <alignment horizontal="left" vertical="center"/>
    </xf>
    <xf numFmtId="0" fontId="35" fillId="0" borderId="89" xfId="0" applyFont="1" applyBorder="1" applyAlignment="1">
      <alignment horizontal="left" vertical="center"/>
    </xf>
    <xf numFmtId="0" fontId="30" fillId="46" borderId="87" xfId="0" applyFont="1" applyFill="1" applyBorder="1" applyAlignment="1">
      <alignment horizontal="center" vertical="center"/>
    </xf>
    <xf numFmtId="0" fontId="58" fillId="0" borderId="87" xfId="0" applyFont="1" applyBorder="1" applyAlignment="1">
      <alignment horizontal="center" vertical="center"/>
    </xf>
    <xf numFmtId="0" fontId="35" fillId="0" borderId="90" xfId="0" applyFont="1" applyBorder="1" applyAlignment="1">
      <alignment horizontal="left" vertical="center"/>
    </xf>
    <xf numFmtId="0" fontId="28" fillId="0" borderId="27" xfId="0" applyFont="1" applyBorder="1" applyAlignment="1">
      <alignment horizontal="center"/>
    </xf>
    <xf numFmtId="171" fontId="28" fillId="0" borderId="31" xfId="0" applyNumberFormat="1" applyFont="1" applyBorder="1" applyAlignment="1">
      <alignment horizontal="left"/>
    </xf>
    <xf numFmtId="171" fontId="28" fillId="0" borderId="32" xfId="0" applyNumberFormat="1" applyFont="1" applyBorder="1" applyAlignment="1">
      <alignment horizontal="left"/>
    </xf>
    <xf numFmtId="171" fontId="28" fillId="0" borderId="29" xfId="0" applyNumberFormat="1" applyFont="1" applyBorder="1" applyAlignment="1">
      <alignment horizontal="left"/>
    </xf>
    <xf numFmtId="0" fontId="36" fillId="0" borderId="87" xfId="0" applyFont="1" applyBorder="1" applyAlignment="1">
      <alignment horizontal="justify" vertical="center" wrapText="1"/>
    </xf>
    <xf numFmtId="0" fontId="30" fillId="29" borderId="87" xfId="0" applyFont="1" applyFill="1" applyBorder="1" applyAlignment="1">
      <alignment horizontal="center"/>
    </xf>
    <xf numFmtId="0" fontId="30" fillId="39" borderId="87" xfId="0" applyFont="1" applyFill="1" applyBorder="1" applyAlignment="1">
      <alignment horizontal="right" vertical="center"/>
    </xf>
    <xf numFmtId="0" fontId="58" fillId="0" borderId="0" xfId="0" applyFont="1"/>
    <xf numFmtId="0" fontId="35" fillId="29" borderId="87" xfId="0" applyFont="1" applyFill="1" applyBorder="1" applyAlignment="1">
      <alignment horizontal="center" vertical="center" wrapText="1"/>
    </xf>
    <xf numFmtId="0" fontId="35" fillId="29" borderId="87" xfId="0" applyFont="1" applyFill="1" applyBorder="1" applyAlignment="1">
      <alignment horizontal="center" vertical="center" textRotation="90" wrapText="1"/>
    </xf>
    <xf numFmtId="44" fontId="35" fillId="0" borderId="88" xfId="64" applyFont="1" applyBorder="1" applyAlignment="1">
      <alignment horizontal="left" vertical="center"/>
    </xf>
    <xf numFmtId="44" fontId="35" fillId="0" borderId="89" xfId="64" applyFont="1" applyBorder="1" applyAlignment="1">
      <alignment horizontal="left" vertical="center"/>
    </xf>
    <xf numFmtId="0" fontId="35" fillId="0" borderId="88" xfId="0" applyFont="1" applyBorder="1" applyAlignment="1">
      <alignment horizontal="center" vertical="center"/>
    </xf>
    <xf numFmtId="0" fontId="35" fillId="0" borderId="89" xfId="0" applyFont="1" applyBorder="1" applyAlignment="1">
      <alignment horizontal="center" vertical="center"/>
    </xf>
    <xf numFmtId="0" fontId="38" fillId="0" borderId="88" xfId="0" applyFont="1" applyBorder="1" applyAlignment="1">
      <alignment wrapText="1"/>
    </xf>
    <xf numFmtId="0" fontId="38" fillId="0" borderId="9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92" xfId="0" applyFont="1" applyFill="1" applyBorder="1" applyAlignment="1">
      <alignment horizontal="center" vertical="center" wrapText="1"/>
    </xf>
    <xf numFmtId="0" fontId="39" fillId="29" borderId="55" xfId="0" applyFont="1" applyFill="1" applyBorder="1" applyAlignment="1">
      <alignment horizontal="center" vertical="center" wrapText="1"/>
    </xf>
    <xf numFmtId="0" fontId="39" fillId="29" borderId="46" xfId="0" applyFont="1" applyFill="1" applyBorder="1" applyAlignment="1">
      <alignment horizontal="center" vertical="center" wrapText="1"/>
    </xf>
    <xf numFmtId="0" fontId="38" fillId="35" borderId="88" xfId="0" applyFont="1" applyFill="1" applyBorder="1"/>
    <xf numFmtId="0" fontId="38" fillId="35" borderId="89" xfId="0" applyFont="1" applyFill="1" applyBorder="1"/>
    <xf numFmtId="0" fontId="38" fillId="35" borderId="90" xfId="0" applyFont="1" applyFill="1" applyBorder="1"/>
    <xf numFmtId="0" fontId="38" fillId="29" borderId="23" xfId="0" applyFont="1" applyFill="1" applyBorder="1" applyAlignment="1">
      <alignment horizontal="center" vertical="center" wrapText="1"/>
    </xf>
    <xf numFmtId="0" fontId="38" fillId="29" borderId="27" xfId="0" applyFont="1" applyFill="1" applyBorder="1" applyAlignment="1">
      <alignment horizontal="center" vertical="center" wrapText="1"/>
    </xf>
    <xf numFmtId="171" fontId="49" fillId="29" borderId="83" xfId="0" applyNumberFormat="1" applyFont="1" applyFill="1" applyBorder="1" applyAlignment="1">
      <alignment horizontal="center" vertical="center"/>
    </xf>
    <xf numFmtId="171" fontId="49" fillId="29" borderId="49"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0" fontId="25" fillId="24" borderId="87" xfId="0" applyFont="1" applyFill="1" applyBorder="1" applyAlignment="1">
      <alignment horizontal="left" vertical="center" wrapText="1"/>
    </xf>
    <xf numFmtId="43" fontId="25" fillId="24" borderId="88" xfId="121" applyFont="1" applyFill="1" applyBorder="1" applyAlignment="1">
      <alignment horizontal="center" vertical="center" wrapText="1"/>
    </xf>
    <xf numFmtId="43" fontId="25" fillId="24" borderId="90" xfId="121"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6" fillId="24" borderId="0" xfId="0" applyFont="1" applyFill="1" applyAlignment="1">
      <alignment horizontal="center" vertical="center"/>
    </xf>
    <xf numFmtId="0" fontId="24" fillId="24" borderId="87" xfId="0" applyFont="1" applyFill="1" applyBorder="1" applyAlignment="1">
      <alignment horizontal="left" vertical="center"/>
    </xf>
    <xf numFmtId="0" fontId="26" fillId="25" borderId="87" xfId="0" applyFont="1" applyFill="1" applyBorder="1" applyAlignment="1">
      <alignment horizontal="center" wrapText="1"/>
    </xf>
    <xf numFmtId="14" fontId="25" fillId="24" borderId="87" xfId="0" applyNumberFormat="1" applyFont="1" applyFill="1" applyBorder="1" applyAlignment="1">
      <alignment horizontal="center" vertical="center" wrapText="1"/>
    </xf>
    <xf numFmtId="43" fontId="25" fillId="28" borderId="88" xfId="121" applyFont="1" applyFill="1" applyBorder="1" applyAlignment="1">
      <alignment horizontal="center" vertical="center" wrapText="1"/>
    </xf>
    <xf numFmtId="43" fontId="25" fillId="28" borderId="90" xfId="121" applyFont="1" applyFill="1" applyBorder="1" applyAlignment="1">
      <alignment horizontal="center" vertical="center" wrapText="1"/>
    </xf>
    <xf numFmtId="0" fontId="25" fillId="24" borderId="88" xfId="0" applyFont="1" applyFill="1" applyBorder="1" applyAlignment="1">
      <alignment horizontal="left" vertical="center" wrapText="1"/>
    </xf>
    <xf numFmtId="0" fontId="25" fillId="24" borderId="89" xfId="0" applyFont="1" applyFill="1" applyBorder="1" applyAlignment="1">
      <alignment horizontal="left" vertical="center" wrapText="1"/>
    </xf>
    <xf numFmtId="44" fontId="25" fillId="24" borderId="56" xfId="64" applyFont="1" applyFill="1" applyBorder="1" applyAlignment="1">
      <alignment horizontal="center" vertical="center" wrapText="1"/>
    </xf>
    <xf numFmtId="44" fontId="25" fillId="24" borderId="57" xfId="64" applyFont="1" applyFill="1" applyBorder="1" applyAlignment="1">
      <alignment horizontal="center" vertical="center" wrapText="1"/>
    </xf>
    <xf numFmtId="0" fontId="25" fillId="0" borderId="87" xfId="0" applyFont="1" applyBorder="1" applyAlignment="1">
      <alignment horizontal="center" vertical="center" wrapText="1"/>
    </xf>
    <xf numFmtId="0" fontId="26" fillId="25" borderId="88" xfId="0" applyFont="1" applyFill="1" applyBorder="1" applyAlignment="1">
      <alignment horizontal="center" vertical="center" wrapText="1"/>
    </xf>
    <xf numFmtId="0" fontId="26" fillId="25" borderId="90" xfId="0" applyFont="1" applyFill="1" applyBorder="1" applyAlignment="1">
      <alignment horizontal="center" vertical="center" wrapText="1"/>
    </xf>
    <xf numFmtId="0" fontId="26" fillId="24" borderId="87"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92" xfId="0" applyFont="1" applyFill="1" applyBorder="1" applyAlignment="1">
      <alignment horizontal="center" wrapText="1"/>
    </xf>
    <xf numFmtId="0" fontId="32" fillId="0" borderId="24" xfId="140" applyFont="1" applyBorder="1" applyAlignment="1">
      <alignment horizontal="center" wrapText="1"/>
    </xf>
    <xf numFmtId="0" fontId="32" fillId="0" borderId="28" xfId="140" applyFont="1" applyBorder="1" applyAlignment="1">
      <alignment horizontal="center" wrapText="1"/>
    </xf>
    <xf numFmtId="0" fontId="25" fillId="24" borderId="22" xfId="0" applyFont="1" applyFill="1" applyBorder="1" applyAlignment="1">
      <alignment horizontal="center" vertical="center" wrapText="1"/>
    </xf>
    <xf numFmtId="0" fontId="25" fillId="24" borderId="87" xfId="0" applyFont="1" applyFill="1" applyBorder="1" applyAlignment="1">
      <alignment horizontal="left" wrapText="1"/>
    </xf>
    <xf numFmtId="0" fontId="26" fillId="25" borderId="87" xfId="0" applyFont="1" applyFill="1" applyBorder="1" applyAlignment="1">
      <alignment horizontal="center" vertical="center" wrapText="1"/>
    </xf>
    <xf numFmtId="14" fontId="25" fillId="28" borderId="87"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4" borderId="10" xfId="0" applyFont="1" applyFill="1" applyBorder="1" applyAlignment="1">
      <alignment horizontal="center" vertical="center"/>
    </xf>
    <xf numFmtId="0" fontId="26" fillId="25" borderId="87" xfId="0" applyFont="1" applyFill="1" applyBorder="1" applyAlignment="1">
      <alignment horizontal="left" wrapText="1"/>
    </xf>
    <xf numFmtId="0" fontId="26" fillId="25" borderId="22" xfId="0" applyFont="1" applyFill="1" applyBorder="1" applyAlignment="1">
      <alignment horizontal="left" wrapText="1"/>
    </xf>
    <xf numFmtId="0" fontId="25" fillId="24" borderId="59" xfId="0" applyFont="1" applyFill="1" applyBorder="1" applyAlignment="1">
      <alignment horizontal="left" vertical="center" wrapText="1"/>
    </xf>
    <xf numFmtId="0" fontId="25" fillId="24" borderId="60" xfId="0" applyFont="1" applyFill="1" applyBorder="1" applyAlignment="1">
      <alignment horizontal="left" vertical="center" wrapText="1"/>
    </xf>
    <xf numFmtId="0" fontId="25" fillId="24" borderId="95" xfId="0" applyFont="1" applyFill="1" applyBorder="1" applyAlignment="1">
      <alignment horizontal="left" vertical="center" wrapText="1"/>
    </xf>
    <xf numFmtId="0" fontId="25" fillId="24" borderId="96" xfId="0" applyFont="1" applyFill="1" applyBorder="1" applyAlignment="1">
      <alignment horizontal="left" vertical="center" wrapText="1"/>
    </xf>
    <xf numFmtId="0" fontId="26" fillId="25" borderId="22" xfId="0" applyFont="1" applyFill="1" applyBorder="1" applyAlignment="1">
      <alignment horizontal="left" vertical="center"/>
    </xf>
    <xf numFmtId="0" fontId="26" fillId="25" borderId="22" xfId="0" applyFont="1" applyFill="1" applyBorder="1" applyAlignment="1">
      <alignment horizontal="left" vertical="center" wrapText="1"/>
    </xf>
    <xf numFmtId="0" fontId="25" fillId="24" borderId="56"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97" xfId="0" applyFont="1" applyFill="1" applyBorder="1" applyAlignment="1">
      <alignment horizontal="left" vertical="center" wrapText="1"/>
    </xf>
    <xf numFmtId="0" fontId="25" fillId="24" borderId="98" xfId="0" applyFont="1" applyFill="1" applyBorder="1" applyAlignment="1">
      <alignment horizontal="left" vertical="center" wrapText="1"/>
    </xf>
    <xf numFmtId="0" fontId="25" fillId="24" borderId="99" xfId="0" applyFont="1" applyFill="1" applyBorder="1" applyAlignment="1">
      <alignment horizontal="left" vertical="center" wrapText="1"/>
    </xf>
    <xf numFmtId="0" fontId="25" fillId="24" borderId="100" xfId="0" applyFont="1" applyFill="1" applyBorder="1" applyAlignment="1">
      <alignment horizontal="left" vertical="center" wrapText="1"/>
    </xf>
    <xf numFmtId="0" fontId="25" fillId="24" borderId="55" xfId="0" applyFont="1" applyFill="1" applyBorder="1" applyAlignment="1">
      <alignment horizontal="left"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91" xfId="0" applyFont="1" applyFill="1" applyBorder="1" applyAlignment="1">
      <alignment horizontal="center" vertical="center" wrapText="1"/>
    </xf>
    <xf numFmtId="0" fontId="26" fillId="25" borderId="101"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0"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3"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5" borderId="22" xfId="0" applyFont="1" applyFill="1" applyBorder="1" applyAlignment="1">
      <alignment horizontal="center" vertical="center"/>
    </xf>
    <xf numFmtId="0" fontId="26" fillId="24" borderId="35"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5" fillId="24" borderId="88" xfId="0" applyFont="1" applyFill="1" applyBorder="1" applyAlignment="1">
      <alignment horizontal="left" wrapText="1"/>
    </xf>
    <xf numFmtId="0" fontId="25" fillId="24" borderId="90" xfId="0" applyFont="1" applyFill="1" applyBorder="1" applyAlignment="1">
      <alignment horizontal="left" wrapText="1"/>
    </xf>
    <xf numFmtId="0" fontId="26" fillId="25" borderId="54" xfId="0" applyFont="1" applyFill="1" applyBorder="1" applyAlignment="1">
      <alignment horizontal="center" vertical="center" wrapText="1"/>
    </xf>
    <xf numFmtId="0" fontId="26" fillId="25" borderId="89" xfId="0" applyFont="1" applyFill="1" applyBorder="1" applyAlignment="1">
      <alignment horizontal="center" vertical="center" wrapText="1"/>
    </xf>
    <xf numFmtId="0" fontId="25" fillId="24" borderId="55" xfId="0" applyFont="1" applyFill="1" applyBorder="1" applyAlignment="1">
      <alignment horizontal="left" vertical="center" wrapText="1"/>
    </xf>
    <xf numFmtId="0" fontId="25" fillId="24" borderId="56" xfId="0" applyFont="1" applyFill="1" applyBorder="1" applyAlignment="1">
      <alignment horizontal="left" wrapText="1"/>
    </xf>
    <xf numFmtId="0" fontId="25" fillId="24" borderId="58" xfId="0" applyFont="1" applyFill="1" applyBorder="1" applyAlignment="1">
      <alignment horizontal="left" wrapText="1"/>
    </xf>
    <xf numFmtId="0" fontId="25" fillId="24" borderId="89" xfId="0" applyFont="1" applyFill="1" applyBorder="1" applyAlignment="1">
      <alignment horizontal="left" wrapText="1"/>
    </xf>
    <xf numFmtId="0" fontId="26" fillId="24" borderId="0" xfId="0" applyFont="1" applyFill="1" applyAlignment="1">
      <alignment horizontal="center" wrapText="1"/>
    </xf>
    <xf numFmtId="0" fontId="25" fillId="24" borderId="88" xfId="0" applyFont="1" applyFill="1" applyBorder="1" applyAlignment="1">
      <alignment horizontal="left" vertical="center"/>
    </xf>
    <xf numFmtId="0" fontId="25" fillId="24" borderId="90" xfId="0" applyFont="1" applyFill="1" applyBorder="1" applyAlignment="1">
      <alignment horizontal="left" vertical="center"/>
    </xf>
    <xf numFmtId="0" fontId="25" fillId="24" borderId="22" xfId="0" applyFont="1" applyFill="1" applyBorder="1" applyAlignment="1">
      <alignment horizontal="left" vertical="center" wrapText="1"/>
    </xf>
    <xf numFmtId="0" fontId="26" fillId="25" borderId="22"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4" borderId="103"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88" xfId="0" applyFont="1" applyFill="1" applyBorder="1" applyAlignment="1">
      <alignment horizontal="center" vertical="center"/>
    </xf>
    <xf numFmtId="0" fontId="26" fillId="25" borderId="89" xfId="0" applyFont="1" applyFill="1" applyBorder="1" applyAlignment="1">
      <alignment horizontal="center" vertical="center"/>
    </xf>
    <xf numFmtId="0" fontId="26" fillId="25" borderId="90" xfId="0" applyFont="1" applyFill="1" applyBorder="1" applyAlignment="1">
      <alignment horizontal="center" vertical="center"/>
    </xf>
    <xf numFmtId="0" fontId="73" fillId="24" borderId="58" xfId="0" applyFont="1" applyFill="1" applyBorder="1" applyAlignment="1">
      <alignment horizontal="justify" vertical="center"/>
    </xf>
    <xf numFmtId="0" fontId="26" fillId="24" borderId="58" xfId="0" applyFont="1" applyFill="1" applyBorder="1" applyAlignment="1">
      <alignment horizontal="justify" vertical="center"/>
    </xf>
    <xf numFmtId="0" fontId="24" fillId="26" borderId="87" xfId="0" applyFont="1" applyFill="1" applyBorder="1" applyAlignment="1">
      <alignment horizontal="left" vertical="center"/>
    </xf>
    <xf numFmtId="0" fontId="70" fillId="48" borderId="109" xfId="0" applyFont="1" applyFill="1" applyBorder="1" applyAlignment="1">
      <alignment horizontal="center" vertical="center"/>
    </xf>
    <xf numFmtId="0" fontId="70" fillId="48" borderId="0" xfId="0" applyFont="1" applyFill="1" applyAlignment="1">
      <alignment horizontal="center" vertical="center"/>
    </xf>
    <xf numFmtId="43" fontId="25" fillId="26" borderId="88" xfId="121" applyFont="1" applyFill="1" applyBorder="1" applyAlignment="1">
      <alignment horizontal="center" vertical="center" wrapText="1"/>
    </xf>
    <xf numFmtId="43" fontId="25" fillId="26" borderId="90" xfId="121" applyFont="1" applyFill="1" applyBorder="1" applyAlignment="1">
      <alignment horizontal="center" vertical="center" wrapText="1"/>
    </xf>
    <xf numFmtId="14" fontId="25" fillId="26" borderId="87" xfId="0" applyNumberFormat="1" applyFont="1" applyFill="1" applyBorder="1" applyAlignment="1">
      <alignment horizontal="center" vertical="center" wrapText="1"/>
    </xf>
    <xf numFmtId="0" fontId="25" fillId="26" borderId="87" xfId="0" applyFont="1" applyFill="1" applyBorder="1" applyAlignment="1">
      <alignment horizontal="center" vertical="center" wrapText="1"/>
    </xf>
    <xf numFmtId="8" fontId="25" fillId="26" borderId="56" xfId="64" applyNumberFormat="1" applyFont="1" applyFill="1" applyBorder="1" applyAlignment="1">
      <alignment horizontal="center" vertical="center" wrapText="1"/>
    </xf>
    <xf numFmtId="44" fontId="25" fillId="26" borderId="57" xfId="64" applyFont="1" applyFill="1" applyBorder="1" applyAlignment="1">
      <alignment horizontal="center" vertical="center" wrapText="1"/>
    </xf>
    <xf numFmtId="0" fontId="41" fillId="0" borderId="106" xfId="140" applyFont="1" applyBorder="1" applyAlignment="1">
      <alignment horizontal="center" wrapText="1"/>
    </xf>
    <xf numFmtId="0" fontId="41" fillId="0" borderId="93" xfId="140" applyFont="1" applyBorder="1" applyAlignment="1">
      <alignment horizontal="center" wrapText="1"/>
    </xf>
    <xf numFmtId="0" fontId="25" fillId="24" borderId="24" xfId="0" applyFont="1" applyFill="1" applyBorder="1" applyAlignment="1">
      <alignment horizontal="center" vertical="center" wrapText="1"/>
    </xf>
    <xf numFmtId="0" fontId="25" fillId="24" borderId="28" xfId="0" applyFont="1" applyFill="1" applyBorder="1" applyAlignment="1">
      <alignment horizontal="center" vertical="center" wrapText="1"/>
    </xf>
    <xf numFmtId="0" fontId="26" fillId="25" borderId="55" xfId="0" applyFont="1" applyFill="1" applyBorder="1" applyAlignment="1">
      <alignment horizontal="center" wrapText="1"/>
    </xf>
    <xf numFmtId="0" fontId="0" fillId="0" borderId="0" xfId="0" applyAlignment="1">
      <alignment horizontal="center"/>
    </xf>
    <xf numFmtId="0" fontId="26" fillId="25" borderId="87" xfId="0" applyFont="1" applyFill="1" applyBorder="1" applyAlignment="1">
      <alignment horizontal="left" vertical="center"/>
    </xf>
    <xf numFmtId="0" fontId="25" fillId="24" borderId="22" xfId="0" applyFont="1" applyFill="1" applyBorder="1" applyAlignment="1">
      <alignment horizontal="left" wrapText="1"/>
    </xf>
    <xf numFmtId="0" fontId="26" fillId="25" borderId="27" xfId="0" applyFont="1" applyFill="1" applyBorder="1" applyAlignment="1">
      <alignment horizontal="left" vertical="center" wrapText="1"/>
    </xf>
    <xf numFmtId="0" fontId="42" fillId="24" borderId="22" xfId="0" applyFont="1" applyFill="1" applyBorder="1" applyAlignment="1">
      <alignment horizontal="justify" vertical="center" wrapText="1"/>
    </xf>
    <xf numFmtId="0" fontId="25" fillId="24" borderId="22" xfId="0" applyFont="1" applyFill="1" applyBorder="1" applyAlignment="1">
      <alignment horizontal="justify" vertical="center" wrapText="1"/>
    </xf>
    <xf numFmtId="0" fontId="26" fillId="25" borderId="22" xfId="0" applyFont="1" applyFill="1" applyBorder="1" applyAlignment="1">
      <alignment horizontal="center" wrapText="1"/>
    </xf>
    <xf numFmtId="0" fontId="26" fillId="47" borderId="24" xfId="0" applyFont="1" applyFill="1" applyBorder="1" applyAlignment="1">
      <alignment horizontal="justify" vertical="center" wrapText="1"/>
    </xf>
    <xf numFmtId="0" fontId="26" fillId="47" borderId="30" xfId="0" applyFont="1" applyFill="1" applyBorder="1" applyAlignment="1">
      <alignment horizontal="justify" vertical="center" wrapText="1"/>
    </xf>
    <xf numFmtId="0" fontId="26" fillId="47" borderId="28" xfId="0" applyFont="1" applyFill="1" applyBorder="1" applyAlignment="1">
      <alignment horizontal="justify" vertical="center" wrapText="1"/>
    </xf>
    <xf numFmtId="0" fontId="25" fillId="24" borderId="30" xfId="0" applyFont="1" applyFill="1" applyBorder="1" applyAlignment="1">
      <alignment horizontal="center" vertical="center" wrapText="1"/>
    </xf>
    <xf numFmtId="0" fontId="26" fillId="24" borderId="22" xfId="0" applyFont="1" applyFill="1" applyBorder="1" applyAlignment="1">
      <alignment horizontal="center" vertical="center" wrapText="1"/>
    </xf>
    <xf numFmtId="0" fontId="26" fillId="24" borderId="22" xfId="0" applyFont="1" applyFill="1" applyBorder="1" applyAlignment="1">
      <alignment horizontal="center" vertical="center"/>
    </xf>
    <xf numFmtId="0" fontId="25" fillId="24" borderId="24" xfId="0" applyFont="1" applyFill="1" applyBorder="1" applyAlignment="1">
      <alignment horizontal="left" vertical="center" wrapText="1"/>
    </xf>
    <xf numFmtId="0" fontId="25" fillId="24" borderId="30" xfId="0" applyFont="1" applyFill="1" applyBorder="1" applyAlignment="1">
      <alignment horizontal="left" vertical="center" wrapText="1"/>
    </xf>
    <xf numFmtId="0" fontId="25" fillId="24" borderId="28" xfId="0" applyFont="1" applyFill="1" applyBorder="1" applyAlignment="1">
      <alignment horizontal="left" vertical="center" wrapText="1"/>
    </xf>
    <xf numFmtId="0" fontId="66" fillId="41" borderId="22" xfId="78" applyFont="1" applyFill="1" applyBorder="1" applyAlignment="1">
      <alignment horizontal="center" vertical="center"/>
    </xf>
    <xf numFmtId="0" fontId="67" fillId="45" borderId="110" xfId="78" applyFont="1" applyFill="1" applyBorder="1" applyAlignment="1">
      <alignment horizontal="center" vertical="center" wrapText="1"/>
    </xf>
    <xf numFmtId="0" fontId="67" fillId="45" borderId="89" xfId="78" applyFont="1" applyFill="1" applyBorder="1" applyAlignment="1">
      <alignment horizontal="center" vertical="center" wrapText="1"/>
    </xf>
    <xf numFmtId="0" fontId="67" fillId="45" borderId="90" xfId="78" applyFont="1" applyFill="1" applyBorder="1" applyAlignment="1">
      <alignment horizontal="center" vertical="center" wrapText="1"/>
    </xf>
    <xf numFmtId="0" fontId="62" fillId="40" borderId="87" xfId="0" applyFont="1" applyFill="1" applyBorder="1" applyAlignment="1">
      <alignment horizontal="center" vertical="center"/>
    </xf>
    <xf numFmtId="0" fontId="66" fillId="42" borderId="87" xfId="78" applyFont="1" applyFill="1" applyBorder="1" applyAlignment="1">
      <alignment horizontal="center" vertical="center"/>
    </xf>
    <xf numFmtId="0" fontId="66" fillId="44" borderId="87" xfId="78" applyFont="1" applyFill="1" applyBorder="1" applyAlignment="1">
      <alignment horizontal="center" vertical="center"/>
    </xf>
    <xf numFmtId="0" fontId="66" fillId="41" borderId="87" xfId="78" applyFont="1" applyFill="1" applyBorder="1" applyAlignment="1">
      <alignment horizontal="center" vertical="center"/>
    </xf>
    <xf numFmtId="0" fontId="28" fillId="0" borderId="0" xfId="0" applyFont="1" applyAlignment="1">
      <alignment horizontal="center" wrapText="1"/>
    </xf>
    <xf numFmtId="0" fontId="38" fillId="0" borderId="22" xfId="0" applyFont="1" applyBorder="1" applyAlignment="1">
      <alignment horizontal="left" vertical="center"/>
    </xf>
    <xf numFmtId="0" fontId="38" fillId="0" borderId="24" xfId="0" applyFont="1" applyBorder="1" applyAlignment="1">
      <alignment horizontal="left" vertical="center"/>
    </xf>
    <xf numFmtId="0" fontId="38" fillId="0" borderId="24"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2" xfId="0" applyFont="1" applyBorder="1" applyAlignment="1">
      <alignment horizontal="center" vertical="top" wrapText="1"/>
    </xf>
    <xf numFmtId="170" fontId="38" fillId="0" borderId="22" xfId="0" applyNumberFormat="1" applyFont="1" applyBorder="1" applyAlignment="1">
      <alignment horizontal="center" vertical="center" wrapText="1"/>
    </xf>
    <xf numFmtId="170" fontId="46" fillId="0" borderId="22" xfId="0" applyNumberFormat="1" applyFont="1" applyBorder="1" applyAlignment="1">
      <alignment horizontal="center" vertical="center" wrapText="1"/>
    </xf>
    <xf numFmtId="0" fontId="46" fillId="0" borderId="22" xfId="0" applyFont="1" applyBorder="1" applyAlignment="1">
      <alignment horizontal="center" vertical="center" wrapText="1"/>
    </xf>
    <xf numFmtId="0" fontId="38" fillId="0" borderId="88" xfId="0" applyFont="1" applyBorder="1" applyAlignment="1">
      <alignment horizontal="left"/>
    </xf>
    <xf numFmtId="0" fontId="38" fillId="0" borderId="89" xfId="0" applyFont="1" applyBorder="1" applyAlignment="1">
      <alignment horizontal="left"/>
    </xf>
    <xf numFmtId="0" fontId="28" fillId="0" borderId="73" xfId="0" applyFont="1" applyBorder="1" applyAlignment="1">
      <alignment horizontal="center"/>
    </xf>
    <xf numFmtId="0" fontId="28" fillId="0" borderId="74" xfId="0" applyFont="1" applyBorder="1" applyAlignment="1">
      <alignment horizontal="center"/>
    </xf>
    <xf numFmtId="0" fontId="28" fillId="0" borderId="75" xfId="0" applyFont="1" applyBorder="1" applyAlignment="1">
      <alignment horizontal="center"/>
    </xf>
    <xf numFmtId="0" fontId="28" fillId="0" borderId="34"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65"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vertic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38" fillId="36" borderId="23" xfId="0" applyFont="1" applyFill="1" applyBorder="1" applyAlignment="1">
      <alignment horizontal="center" vertical="center" wrapText="1"/>
    </xf>
    <xf numFmtId="0" fontId="38" fillId="36" borderId="47"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8" fillId="0" borderId="24" xfId="0" applyFont="1" applyBorder="1"/>
    <xf numFmtId="0" fontId="38" fillId="0" borderId="30" xfId="0" applyFont="1" applyBorder="1"/>
    <xf numFmtId="0" fontId="38" fillId="0" borderId="28" xfId="0" applyFont="1" applyBorder="1"/>
    <xf numFmtId="0" fontId="38" fillId="36" borderId="26" xfId="0" applyFont="1" applyFill="1" applyBorder="1" applyAlignment="1">
      <alignment horizontal="center" vertical="center" wrapText="1"/>
    </xf>
    <xf numFmtId="0" fontId="38" fillId="36" borderId="25" xfId="0" applyFont="1" applyFill="1" applyBorder="1" applyAlignment="1">
      <alignment horizontal="center" vertical="center" wrapText="1"/>
    </xf>
    <xf numFmtId="0" fontId="38" fillId="36" borderId="31" xfId="0" applyFont="1" applyFill="1" applyBorder="1" applyAlignment="1">
      <alignment horizontal="center" vertical="center" wrapText="1"/>
    </xf>
  </cellXfs>
  <cellStyles count="141">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7" xfId="77" xr:uid="{00000000-0005-0000-0000-000055000000}"/>
    <cellStyle name="Normal 8" xfId="78" xr:uid="{00000000-0005-0000-0000-000056000000}"/>
    <cellStyle name="Normal 9" xfId="79" xr:uid="{00000000-0005-0000-0000-000057000000}"/>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47"/>
      <c r="B1" s="247"/>
    </row>
    <row r="2" spans="1:2">
      <c r="A2" s="79"/>
      <c r="B2" s="247"/>
    </row>
    <row r="3" spans="1:2">
      <c r="A3" s="247"/>
      <c r="B3" s="247"/>
    </row>
    <row r="4" spans="1:2">
      <c r="A4" s="247"/>
      <c r="B4" s="247"/>
    </row>
    <row r="5" spans="1:2">
      <c r="A5" s="247"/>
      <c r="B5" s="247"/>
    </row>
    <row r="6" spans="1:2">
      <c r="A6" s="465" t="s">
        <v>14</v>
      </c>
      <c r="B6" s="465"/>
    </row>
    <row r="7" spans="1:2">
      <c r="A7" s="465" t="s">
        <v>15</v>
      </c>
      <c r="B7" s="465"/>
    </row>
    <row r="8" spans="1:2" ht="47.25" customHeight="1">
      <c r="A8" s="466" t="s">
        <v>16</v>
      </c>
      <c r="B8" s="466"/>
    </row>
    <row r="9" spans="1:2">
      <c r="A9" s="466" t="s">
        <v>17</v>
      </c>
      <c r="B9" s="466"/>
    </row>
    <row r="10" spans="1:2">
      <c r="A10" s="467" t="s">
        <v>18</v>
      </c>
      <c r="B10" s="467"/>
    </row>
    <row r="11" spans="1:2">
      <c r="A11" s="80"/>
      <c r="B11" s="80"/>
    </row>
    <row r="12" spans="1:2">
      <c r="A12" s="468" t="s">
        <v>19</v>
      </c>
      <c r="B12" s="468" t="s">
        <v>20</v>
      </c>
    </row>
    <row r="13" spans="1:2">
      <c r="A13" s="469"/>
      <c r="B13" s="470"/>
    </row>
    <row r="14" spans="1:2" ht="15.75">
      <c r="A14" s="90" t="s">
        <v>21</v>
      </c>
      <c r="B14" s="100">
        <f>B15+B21+B28+B32</f>
        <v>12371.669999999998</v>
      </c>
    </row>
    <row r="15" spans="1:2" ht="15.75">
      <c r="A15" s="91" t="s">
        <v>22</v>
      </c>
      <c r="B15" s="101">
        <f>SUM(B16:B20)</f>
        <v>3609.2599999999998</v>
      </c>
    </row>
    <row r="16" spans="1:2" ht="15.75">
      <c r="A16" s="92" t="s">
        <v>23</v>
      </c>
      <c r="B16" s="102">
        <v>186.22</v>
      </c>
    </row>
    <row r="17" spans="1:4" ht="15.75">
      <c r="A17" s="92" t="s">
        <v>24</v>
      </c>
      <c r="B17" s="102">
        <v>3113.67</v>
      </c>
    </row>
    <row r="18" spans="1:4" ht="15.75">
      <c r="A18" s="92" t="s">
        <v>25</v>
      </c>
      <c r="B18" s="102">
        <v>153.69999999999999</v>
      </c>
    </row>
    <row r="19" spans="1:4" ht="31.5">
      <c r="A19" s="92" t="s">
        <v>26</v>
      </c>
      <c r="B19" s="102">
        <v>56</v>
      </c>
    </row>
    <row r="20" spans="1:4" ht="15.75">
      <c r="A20" s="92" t="s">
        <v>27</v>
      </c>
      <c r="B20" s="102">
        <v>99.67</v>
      </c>
    </row>
    <row r="21" spans="1:4" ht="15.75">
      <c r="A21" s="91" t="s">
        <v>28</v>
      </c>
      <c r="B21" s="101">
        <f>SUM(B22:B27)</f>
        <v>3401.3100000000004</v>
      </c>
    </row>
    <row r="22" spans="1:4" ht="31.5">
      <c r="A22" s="92" t="s">
        <v>29</v>
      </c>
      <c r="B22" s="102">
        <v>153.69999999999999</v>
      </c>
    </row>
    <row r="23" spans="1:4" ht="15.75">
      <c r="A23" s="92" t="s">
        <v>30</v>
      </c>
      <c r="B23" s="102">
        <v>1385.5</v>
      </c>
      <c r="D23" s="240"/>
    </row>
    <row r="24" spans="1:4" ht="15.75">
      <c r="A24" s="92" t="s">
        <v>31</v>
      </c>
      <c r="B24" s="102">
        <v>441.5</v>
      </c>
    </row>
    <row r="25" spans="1:4" ht="31.5">
      <c r="A25" s="92" t="s">
        <v>32</v>
      </c>
      <c r="B25" s="102">
        <v>384.73</v>
      </c>
    </row>
    <row r="26" spans="1:4" ht="15.75">
      <c r="A26" s="92" t="s">
        <v>33</v>
      </c>
      <c r="B26" s="102">
        <v>594.38</v>
      </c>
    </row>
    <row r="27" spans="1:4" ht="31.5">
      <c r="A27" s="92" t="s">
        <v>34</v>
      </c>
      <c r="B27" s="102">
        <v>441.5</v>
      </c>
    </row>
    <row r="28" spans="1:4" ht="15.75">
      <c r="A28" s="91" t="s">
        <v>35</v>
      </c>
      <c r="B28" s="101">
        <f>SUM(B29:B31)</f>
        <v>3204.3</v>
      </c>
    </row>
    <row r="29" spans="1:4" ht="31.5">
      <c r="A29" s="92" t="s">
        <v>36</v>
      </c>
      <c r="B29" s="102">
        <v>1068.0999999999999</v>
      </c>
    </row>
    <row r="30" spans="1:4" ht="31.5">
      <c r="A30" s="92" t="s">
        <v>37</v>
      </c>
      <c r="B30" s="102">
        <v>534.04999999999995</v>
      </c>
      <c r="C30" s="240"/>
    </row>
    <row r="31" spans="1:4" ht="15.75">
      <c r="A31" s="92" t="s">
        <v>38</v>
      </c>
      <c r="B31" s="102">
        <v>1602.15</v>
      </c>
    </row>
    <row r="32" spans="1:4" ht="15.75">
      <c r="A32" s="93" t="s">
        <v>39</v>
      </c>
      <c r="B32" s="103">
        <f>B33</f>
        <v>2156.8000000000002</v>
      </c>
      <c r="D32" s="240">
        <f>SUM(B28,B32)</f>
        <v>5361.1</v>
      </c>
    </row>
    <row r="33" spans="1:2" ht="15.75">
      <c r="A33" s="179" t="s">
        <v>40</v>
      </c>
      <c r="B33" s="102">
        <v>2156.8000000000002</v>
      </c>
    </row>
    <row r="34" spans="1:2">
      <c r="A34" s="463" t="s">
        <v>41</v>
      </c>
      <c r="B34" s="464"/>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47"/>
      <c r="B1" s="247"/>
      <c r="C1" s="247"/>
      <c r="D1" s="247"/>
      <c r="E1" s="247"/>
      <c r="F1" s="247"/>
      <c r="G1" s="247"/>
    </row>
    <row r="2" spans="1:7">
      <c r="A2" s="247"/>
      <c r="B2" s="247"/>
      <c r="C2" s="247"/>
      <c r="D2" s="247"/>
      <c r="E2" s="247"/>
      <c r="F2" s="247"/>
      <c r="G2" s="247"/>
    </row>
    <row r="3" spans="1:7">
      <c r="A3" s="247"/>
      <c r="B3" s="247"/>
      <c r="C3" s="247"/>
      <c r="D3" s="247"/>
      <c r="E3" s="247"/>
      <c r="F3" s="247"/>
      <c r="G3" s="247"/>
    </row>
    <row r="4" spans="1:7">
      <c r="A4" s="247"/>
      <c r="B4" s="247"/>
      <c r="C4" s="247"/>
      <c r="D4" s="247"/>
      <c r="E4" s="247"/>
      <c r="F4" s="247"/>
      <c r="G4" s="247"/>
    </row>
    <row r="5" spans="1:7">
      <c r="A5" s="247"/>
      <c r="B5" s="247"/>
      <c r="C5" s="247"/>
      <c r="D5" s="247"/>
      <c r="E5" s="247"/>
      <c r="F5" s="247"/>
      <c r="G5" s="247"/>
    </row>
    <row r="6" spans="1:7">
      <c r="A6" s="465" t="s">
        <v>14</v>
      </c>
      <c r="B6" s="465"/>
      <c r="C6" s="465"/>
      <c r="D6" s="465"/>
      <c r="E6" s="465"/>
      <c r="F6" s="465"/>
      <c r="G6" s="465"/>
    </row>
    <row r="7" spans="1:7">
      <c r="A7" s="465" t="s">
        <v>15</v>
      </c>
      <c r="B7" s="465"/>
      <c r="C7" s="465"/>
      <c r="D7" s="465"/>
      <c r="E7" s="465"/>
      <c r="F7" s="465"/>
      <c r="G7" s="465"/>
    </row>
    <row r="8" spans="1:7">
      <c r="A8" s="466" t="s">
        <v>16</v>
      </c>
      <c r="B8" s="466"/>
      <c r="C8" s="466"/>
      <c r="D8" s="466"/>
      <c r="E8" s="466"/>
      <c r="F8" s="466"/>
      <c r="G8" s="466"/>
    </row>
    <row r="9" spans="1:7">
      <c r="A9" s="466" t="s">
        <v>17</v>
      </c>
      <c r="B9" s="466"/>
      <c r="C9" s="466"/>
      <c r="D9" s="466"/>
      <c r="E9" s="466"/>
      <c r="F9" s="466"/>
      <c r="G9" s="466"/>
    </row>
    <row r="10" spans="1:7">
      <c r="A10" s="467" t="s">
        <v>42</v>
      </c>
      <c r="B10" s="467"/>
      <c r="C10" s="467"/>
      <c r="D10" s="467"/>
      <c r="E10" s="467"/>
      <c r="F10" s="467"/>
      <c r="G10" s="467"/>
    </row>
    <row r="11" spans="1:7">
      <c r="A11" s="80"/>
      <c r="B11" s="80"/>
      <c r="C11" s="247"/>
      <c r="D11" s="247"/>
      <c r="E11" s="247"/>
      <c r="F11" s="247"/>
      <c r="G11" s="247"/>
    </row>
    <row r="12" spans="1:7">
      <c r="A12" s="474" t="s">
        <v>19</v>
      </c>
      <c r="B12" s="86" t="s">
        <v>43</v>
      </c>
      <c r="C12" s="314" t="s">
        <v>44</v>
      </c>
      <c r="D12" s="314" t="s">
        <v>45</v>
      </c>
      <c r="E12" s="314" t="s">
        <v>46</v>
      </c>
      <c r="F12" s="314" t="s">
        <v>47</v>
      </c>
      <c r="G12" s="315" t="s">
        <v>48</v>
      </c>
    </row>
    <row r="13" spans="1:7" ht="60">
      <c r="A13" s="475"/>
      <c r="B13" s="87" t="s">
        <v>49</v>
      </c>
      <c r="C13" s="94" t="s">
        <v>50</v>
      </c>
      <c r="D13" s="94" t="s">
        <v>51</v>
      </c>
      <c r="E13" s="94" t="s">
        <v>52</v>
      </c>
      <c r="F13" s="94" t="s">
        <v>53</v>
      </c>
      <c r="G13" s="94" t="s">
        <v>54</v>
      </c>
    </row>
    <row r="14" spans="1:7">
      <c r="A14" s="81" t="s">
        <v>21</v>
      </c>
      <c r="B14" s="82">
        <f>Áreas!B14</f>
        <v>12371.669999999998</v>
      </c>
      <c r="C14" s="180" t="s">
        <v>55</v>
      </c>
      <c r="D14" s="181" t="s">
        <v>55</v>
      </c>
      <c r="E14" s="181" t="s">
        <v>55</v>
      </c>
      <c r="F14" s="181" t="s">
        <v>55</v>
      </c>
      <c r="G14" s="106">
        <f>SUM(G16:G33)</f>
        <v>7.8947811451116863</v>
      </c>
    </row>
    <row r="15" spans="1:7">
      <c r="A15" s="83" t="s">
        <v>22</v>
      </c>
      <c r="B15" s="84">
        <f>Áreas!B15</f>
        <v>3609.2599999999998</v>
      </c>
      <c r="C15" s="182" t="s">
        <v>55</v>
      </c>
      <c r="D15" s="183" t="s">
        <v>55</v>
      </c>
      <c r="E15" s="183" t="s">
        <v>55</v>
      </c>
      <c r="F15" s="183" t="s">
        <v>55</v>
      </c>
      <c r="G15" s="183" t="s">
        <v>55</v>
      </c>
    </row>
    <row r="16" spans="1:7" ht="15.75">
      <c r="A16" s="92" t="s">
        <v>23</v>
      </c>
      <c r="B16" s="184">
        <f>Áreas!B16</f>
        <v>186.22</v>
      </c>
      <c r="C16" s="185">
        <v>800</v>
      </c>
      <c r="D16" s="186" t="s">
        <v>56</v>
      </c>
      <c r="E16" s="187">
        <v>188.76</v>
      </c>
      <c r="F16" s="188">
        <v>1</v>
      </c>
      <c r="G16" s="189">
        <f>(B16/C16)*F16</f>
        <v>0.23277500000000001</v>
      </c>
    </row>
    <row r="17" spans="1:7" ht="15.75">
      <c r="A17" s="92" t="s">
        <v>24</v>
      </c>
      <c r="B17" s="184">
        <f>Áreas!B17</f>
        <v>3113.67</v>
      </c>
      <c r="C17" s="185">
        <v>800</v>
      </c>
      <c r="D17" s="186" t="s">
        <v>56</v>
      </c>
      <c r="E17" s="187">
        <v>188.76</v>
      </c>
      <c r="F17" s="188">
        <v>1</v>
      </c>
      <c r="G17" s="189">
        <f t="shared" ref="G17:G20" si="0">(B17/C17)*F17</f>
        <v>3.8920875000000001</v>
      </c>
    </row>
    <row r="18" spans="1:7" ht="15.75">
      <c r="A18" s="92" t="s">
        <v>25</v>
      </c>
      <c r="B18" s="184">
        <f>Áreas!B18</f>
        <v>153.69999999999999</v>
      </c>
      <c r="C18" s="185">
        <v>1500</v>
      </c>
      <c r="D18" s="186" t="s">
        <v>56</v>
      </c>
      <c r="E18" s="187">
        <v>188.76</v>
      </c>
      <c r="F18" s="188">
        <v>1</v>
      </c>
      <c r="G18" s="189">
        <f t="shared" si="0"/>
        <v>0.10246666666666666</v>
      </c>
    </row>
    <row r="19" spans="1:7" ht="15.75">
      <c r="A19" s="233" t="s">
        <v>26</v>
      </c>
      <c r="B19" s="184">
        <f>Áreas!B19</f>
        <v>56</v>
      </c>
      <c r="C19" s="185">
        <v>1000</v>
      </c>
      <c r="D19" s="186" t="s">
        <v>56</v>
      </c>
      <c r="E19" s="187">
        <v>188.76</v>
      </c>
      <c r="F19" s="188">
        <v>1</v>
      </c>
      <c r="G19" s="189">
        <f t="shared" si="0"/>
        <v>5.6000000000000001E-2</v>
      </c>
    </row>
    <row r="20" spans="1:7" ht="15.75">
      <c r="A20" s="92" t="s">
        <v>27</v>
      </c>
      <c r="B20" s="184">
        <f>Áreas!B20</f>
        <v>99.67</v>
      </c>
      <c r="C20" s="185">
        <v>200</v>
      </c>
      <c r="D20" s="186" t="s">
        <v>56</v>
      </c>
      <c r="E20" s="187">
        <v>188.76</v>
      </c>
      <c r="F20" s="188">
        <v>1</v>
      </c>
      <c r="G20" s="189">
        <f t="shared" si="0"/>
        <v>0.49835000000000002</v>
      </c>
    </row>
    <row r="21" spans="1:7">
      <c r="A21" s="83" t="s">
        <v>28</v>
      </c>
      <c r="B21" s="104">
        <f>Áreas!B21</f>
        <v>3401.3100000000004</v>
      </c>
      <c r="C21" s="190"/>
      <c r="D21" s="191" t="s">
        <v>55</v>
      </c>
      <c r="E21" s="191" t="s">
        <v>55</v>
      </c>
      <c r="F21" s="191" t="s">
        <v>55</v>
      </c>
      <c r="G21" s="191" t="s">
        <v>55</v>
      </c>
    </row>
    <row r="22" spans="1:7" ht="14.25" customHeight="1">
      <c r="A22" s="92" t="s">
        <v>29</v>
      </c>
      <c r="B22" s="184">
        <f>Áreas!B22</f>
        <v>153.69999999999999</v>
      </c>
      <c r="C22" s="192">
        <v>1800</v>
      </c>
      <c r="D22" s="186" t="s">
        <v>56</v>
      </c>
      <c r="E22" s="187">
        <v>188.76</v>
      </c>
      <c r="F22" s="188">
        <v>1</v>
      </c>
      <c r="G22" s="189">
        <f>(B22/C22)*F22</f>
        <v>8.5388888888888889E-2</v>
      </c>
    </row>
    <row r="23" spans="1:7" ht="15.75">
      <c r="A23" s="92" t="s">
        <v>30</v>
      </c>
      <c r="B23" s="184">
        <f>Áreas!B23</f>
        <v>1385.5</v>
      </c>
      <c r="C23" s="192">
        <v>6000</v>
      </c>
      <c r="D23" s="186" t="s">
        <v>56</v>
      </c>
      <c r="E23" s="187">
        <v>188.76</v>
      </c>
      <c r="F23" s="188">
        <v>1</v>
      </c>
      <c r="G23" s="189">
        <f t="shared" ref="G23:G27" si="1">(B23/C23)*F23</f>
        <v>0.23091666666666666</v>
      </c>
    </row>
    <row r="24" spans="1:7" ht="15.75">
      <c r="A24" s="92" t="s">
        <v>31</v>
      </c>
      <c r="B24" s="184">
        <f>Áreas!B24</f>
        <v>441.5</v>
      </c>
      <c r="C24" s="192">
        <v>1800</v>
      </c>
      <c r="D24" s="186" t="s">
        <v>56</v>
      </c>
      <c r="E24" s="187">
        <v>188.76</v>
      </c>
      <c r="F24" s="188">
        <v>1</v>
      </c>
      <c r="G24" s="189">
        <f t="shared" si="1"/>
        <v>0.24527777777777779</v>
      </c>
    </row>
    <row r="25" spans="1:7" ht="15.75">
      <c r="A25" s="92" t="s">
        <v>32</v>
      </c>
      <c r="B25" s="184">
        <f>Áreas!B25</f>
        <v>384.73</v>
      </c>
      <c r="C25" s="192">
        <v>1800</v>
      </c>
      <c r="D25" s="186" t="s">
        <v>56</v>
      </c>
      <c r="E25" s="187">
        <v>188.76</v>
      </c>
      <c r="F25" s="188">
        <v>1</v>
      </c>
      <c r="G25" s="189">
        <f t="shared" si="1"/>
        <v>0.21373888888888889</v>
      </c>
    </row>
    <row r="26" spans="1:7" ht="15.75">
      <c r="A26" s="92" t="s">
        <v>33</v>
      </c>
      <c r="B26" s="184">
        <f>Áreas!B26</f>
        <v>594.38</v>
      </c>
      <c r="C26" s="192">
        <v>1800</v>
      </c>
      <c r="D26" s="186" t="s">
        <v>56</v>
      </c>
      <c r="E26" s="187">
        <v>188.76</v>
      </c>
      <c r="F26" s="188">
        <v>1</v>
      </c>
      <c r="G26" s="189">
        <f t="shared" si="1"/>
        <v>0.33021111111111112</v>
      </c>
    </row>
    <row r="27" spans="1:7" ht="15.75" customHeight="1">
      <c r="A27" s="92" t="s">
        <v>34</v>
      </c>
      <c r="B27" s="184">
        <f>Áreas!B27</f>
        <v>441.5</v>
      </c>
      <c r="C27" s="192">
        <v>100000</v>
      </c>
      <c r="D27" s="186" t="s">
        <v>56</v>
      </c>
      <c r="E27" s="187">
        <v>188.76</v>
      </c>
      <c r="F27" s="188">
        <v>1</v>
      </c>
      <c r="G27" s="272">
        <f t="shared" si="1"/>
        <v>4.4149999999999997E-3</v>
      </c>
    </row>
    <row r="28" spans="1:7">
      <c r="A28" s="83" t="s">
        <v>35</v>
      </c>
      <c r="B28" s="104">
        <f>Áreas!B28</f>
        <v>3204.3</v>
      </c>
      <c r="C28" s="190"/>
      <c r="D28" s="191" t="s">
        <v>55</v>
      </c>
      <c r="E28" s="191" t="s">
        <v>55</v>
      </c>
      <c r="F28" s="191" t="s">
        <v>55</v>
      </c>
      <c r="G28" s="191" t="s">
        <v>55</v>
      </c>
    </row>
    <row r="29" spans="1:7" ht="15.75">
      <c r="A29" s="92" t="s">
        <v>36</v>
      </c>
      <c r="B29" s="184">
        <f>Áreas!B29</f>
        <v>1068.0999999999999</v>
      </c>
      <c r="C29" s="185">
        <v>130</v>
      </c>
      <c r="D29" s="186" t="s">
        <v>57</v>
      </c>
      <c r="E29" s="187">
        <v>16</v>
      </c>
      <c r="F29" s="188">
        <f>(E29/$E$16)*$F$16</f>
        <v>8.47637211273575E-2</v>
      </c>
      <c r="G29" s="189">
        <f>(B29/C29)*F29</f>
        <v>0.69643177335485029</v>
      </c>
    </row>
    <row r="30" spans="1:7" ht="15.75">
      <c r="A30" s="92" t="s">
        <v>37</v>
      </c>
      <c r="B30" s="193">
        <f>Áreas!B30</f>
        <v>534.04999999999995</v>
      </c>
      <c r="C30" s="194">
        <v>300</v>
      </c>
      <c r="D30" s="195" t="s">
        <v>57</v>
      </c>
      <c r="E30" s="196">
        <v>16</v>
      </c>
      <c r="F30" s="188">
        <f t="shared" ref="F30:F33" si="2">(E30/$E$16)*$F$16</f>
        <v>8.47637211273575E-2</v>
      </c>
      <c r="G30" s="189">
        <f t="shared" ref="G30:G31" si="3">(B30/C30)*F30</f>
        <v>0.15089355089355089</v>
      </c>
    </row>
    <row r="31" spans="1:7" ht="15.75">
      <c r="A31" s="92" t="s">
        <v>38</v>
      </c>
      <c r="B31" s="198">
        <f>Áreas!B31</f>
        <v>1602.15</v>
      </c>
      <c r="C31" s="353">
        <v>300</v>
      </c>
      <c r="D31" s="354" t="s">
        <v>57</v>
      </c>
      <c r="E31" s="355">
        <v>16</v>
      </c>
      <c r="F31" s="188">
        <f t="shared" si="2"/>
        <v>8.47637211273575E-2</v>
      </c>
      <c r="G31" s="189">
        <f t="shared" si="3"/>
        <v>0.45268065268065277</v>
      </c>
    </row>
    <row r="32" spans="1:7">
      <c r="A32" s="85" t="s">
        <v>39</v>
      </c>
      <c r="B32" s="105">
        <f>Áreas!B32</f>
        <v>2156.8000000000002</v>
      </c>
      <c r="C32" s="356"/>
      <c r="D32" s="357" t="s">
        <v>55</v>
      </c>
      <c r="E32" s="357" t="s">
        <v>55</v>
      </c>
      <c r="F32" s="316"/>
      <c r="G32" s="199" t="s">
        <v>55</v>
      </c>
    </row>
    <row r="33" spans="1:7">
      <c r="A33" s="197" t="s">
        <v>40</v>
      </c>
      <c r="B33" s="198">
        <f>Áreas!B33</f>
        <v>2156.8000000000002</v>
      </c>
      <c r="C33" s="353">
        <v>130</v>
      </c>
      <c r="D33" s="354" t="s">
        <v>58</v>
      </c>
      <c r="E33" s="355">
        <v>8</v>
      </c>
      <c r="F33" s="188">
        <f t="shared" si="2"/>
        <v>4.238186056367875E-2</v>
      </c>
      <c r="G33" s="358">
        <f>(B33/C33)*F33</f>
        <v>0.70314766818263341</v>
      </c>
    </row>
    <row r="34" spans="1:7">
      <c r="A34" s="471" t="s">
        <v>59</v>
      </c>
      <c r="B34" s="472"/>
      <c r="C34" s="472"/>
      <c r="D34" s="472"/>
      <c r="E34" s="472"/>
      <c r="F34" s="473"/>
      <c r="G34" s="317">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47"/>
      <c r="B1" s="247"/>
      <c r="C1" s="247"/>
      <c r="D1" s="247"/>
      <c r="E1" s="247"/>
      <c r="F1" s="247"/>
      <c r="G1" s="247"/>
    </row>
    <row r="2" spans="1:11">
      <c r="A2" s="247"/>
      <c r="B2" s="247"/>
      <c r="C2" s="247"/>
      <c r="D2" s="247"/>
      <c r="E2" s="247"/>
      <c r="F2" s="247"/>
      <c r="G2" s="247"/>
    </row>
    <row r="3" spans="1:11">
      <c r="A3" s="247"/>
      <c r="B3" s="247"/>
      <c r="C3" s="247"/>
      <c r="D3" s="247"/>
      <c r="E3" s="247"/>
      <c r="F3" s="247"/>
      <c r="G3" s="247"/>
    </row>
    <row r="4" spans="1:11">
      <c r="A4" s="247"/>
      <c r="B4" s="247"/>
      <c r="C4" s="247"/>
      <c r="D4" s="247"/>
      <c r="E4" s="247"/>
      <c r="F4" s="247"/>
      <c r="G4" s="247"/>
    </row>
    <row r="5" spans="1:11">
      <c r="A5" s="247"/>
      <c r="B5" s="247"/>
      <c r="C5" s="247"/>
      <c r="D5" s="247"/>
      <c r="E5" s="247"/>
      <c r="F5" s="247"/>
      <c r="G5" s="247"/>
    </row>
    <row r="6" spans="1:11">
      <c r="A6" s="465" t="s">
        <v>14</v>
      </c>
      <c r="B6" s="465"/>
      <c r="C6" s="465"/>
      <c r="D6" s="465"/>
      <c r="E6" s="465"/>
      <c r="F6" s="465"/>
      <c r="G6" s="465"/>
    </row>
    <row r="7" spans="1:11">
      <c r="A7" s="465" t="s">
        <v>15</v>
      </c>
      <c r="B7" s="465"/>
      <c r="C7" s="465"/>
      <c r="D7" s="465"/>
      <c r="E7" s="465"/>
      <c r="F7" s="465"/>
      <c r="G7" s="465"/>
    </row>
    <row r="8" spans="1:11">
      <c r="A8" s="466" t="s">
        <v>16</v>
      </c>
      <c r="B8" s="466"/>
      <c r="C8" s="466"/>
      <c r="D8" s="466"/>
      <c r="E8" s="466"/>
      <c r="F8" s="466"/>
      <c r="G8" s="466"/>
    </row>
    <row r="9" spans="1:11">
      <c r="A9" s="466" t="s">
        <v>17</v>
      </c>
      <c r="B9" s="466"/>
      <c r="C9" s="466"/>
      <c r="D9" s="466"/>
      <c r="E9" s="466"/>
      <c r="F9" s="466"/>
      <c r="G9" s="466"/>
    </row>
    <row r="10" spans="1:11">
      <c r="A10" s="467" t="s">
        <v>60</v>
      </c>
      <c r="B10" s="467"/>
      <c r="C10" s="467"/>
      <c r="D10" s="467"/>
      <c r="E10" s="467"/>
      <c r="F10" s="467"/>
      <c r="G10" s="467"/>
    </row>
    <row r="12" spans="1:11" ht="15.75">
      <c r="A12" s="318" t="s">
        <v>61</v>
      </c>
      <c r="B12" s="319" t="s">
        <v>55</v>
      </c>
      <c r="C12" s="319" t="s">
        <v>55</v>
      </c>
      <c r="D12" s="359" t="s">
        <v>55</v>
      </c>
      <c r="E12" s="319" t="s">
        <v>55</v>
      </c>
      <c r="F12" s="319" t="s">
        <v>55</v>
      </c>
      <c r="G12" s="319" t="s">
        <v>55</v>
      </c>
      <c r="H12" s="319" t="s">
        <v>55</v>
      </c>
      <c r="I12" s="319" t="s">
        <v>55</v>
      </c>
      <c r="J12" s="319" t="s">
        <v>55</v>
      </c>
      <c r="K12" s="319" t="s">
        <v>55</v>
      </c>
    </row>
    <row r="13" spans="1:11" ht="95.25" thickBot="1">
      <c r="A13" s="200" t="s">
        <v>62</v>
      </c>
      <c r="B13" s="201" t="s">
        <v>63</v>
      </c>
      <c r="C13" s="202" t="s">
        <v>64</v>
      </c>
      <c r="D13" s="203" t="s">
        <v>65</v>
      </c>
      <c r="E13" s="201" t="s">
        <v>66</v>
      </c>
      <c r="F13" s="201" t="s">
        <v>67</v>
      </c>
      <c r="G13" s="201" t="s">
        <v>68</v>
      </c>
      <c r="H13" s="201" t="s">
        <v>69</v>
      </c>
      <c r="I13" s="201" t="s">
        <v>70</v>
      </c>
      <c r="J13" s="201" t="s">
        <v>71</v>
      </c>
      <c r="K13" s="204" t="s">
        <v>72</v>
      </c>
    </row>
    <row r="14" spans="1:11" ht="15.75">
      <c r="A14" s="205" t="s">
        <v>73</v>
      </c>
      <c r="B14" s="206">
        <f>B15+B21+B28+B32</f>
        <v>12371.669999999998</v>
      </c>
      <c r="C14" s="207" t="s">
        <v>55</v>
      </c>
      <c r="D14" s="207" t="s">
        <v>55</v>
      </c>
      <c r="E14" s="207" t="s">
        <v>55</v>
      </c>
      <c r="F14" s="207" t="s">
        <v>55</v>
      </c>
      <c r="G14" s="207" t="s">
        <v>55</v>
      </c>
      <c r="H14" s="207" t="s">
        <v>55</v>
      </c>
      <c r="I14" s="207" t="s">
        <v>55</v>
      </c>
      <c r="J14" s="231" t="e">
        <f>SUM(J16:J33)</f>
        <v>#REF!</v>
      </c>
      <c r="K14" s="476" t="e">
        <f>J14/B14</f>
        <v>#REF!</v>
      </c>
    </row>
    <row r="15" spans="1:11" ht="15.75">
      <c r="A15" s="208" t="s">
        <v>22</v>
      </c>
      <c r="B15" s="209">
        <f>SUM(B16:B20)</f>
        <v>3609.2599999999998</v>
      </c>
      <c r="C15" s="210" t="s">
        <v>55</v>
      </c>
      <c r="D15" s="210" t="s">
        <v>55</v>
      </c>
      <c r="E15" s="210" t="s">
        <v>55</v>
      </c>
      <c r="F15" s="210" t="s">
        <v>55</v>
      </c>
      <c r="G15" s="210" t="s">
        <v>55</v>
      </c>
      <c r="H15" s="210" t="s">
        <v>55</v>
      </c>
      <c r="I15" s="210" t="s">
        <v>55</v>
      </c>
      <c r="J15" s="211" t="s">
        <v>55</v>
      </c>
      <c r="K15" s="477"/>
    </row>
    <row r="16" spans="1:11" ht="15.75">
      <c r="A16" s="219" t="s">
        <v>23</v>
      </c>
      <c r="B16" s="212">
        <f>'Cálculo do Número de Serventes'!B16</f>
        <v>186.22</v>
      </c>
      <c r="C16" s="213">
        <v>800</v>
      </c>
      <c r="D16" s="214">
        <f>1/C16</f>
        <v>1.25E-3</v>
      </c>
      <c r="E16" s="215" t="s">
        <v>74</v>
      </c>
      <c r="F16" s="214">
        <v>188.76</v>
      </c>
      <c r="G16" s="216">
        <v>1</v>
      </c>
      <c r="H16" s="217" t="e">
        <f>'Servente de Limpeza'!E137</f>
        <v>#REF!</v>
      </c>
      <c r="I16" s="217" t="e">
        <f>D16*G16*H16</f>
        <v>#REF!</v>
      </c>
      <c r="J16" s="218" t="e">
        <f>I16*B16</f>
        <v>#REF!</v>
      </c>
      <c r="K16" s="477"/>
    </row>
    <row r="17" spans="1:14" ht="15.75">
      <c r="A17" s="219" t="s">
        <v>24</v>
      </c>
      <c r="B17" s="212">
        <f>'Cálculo do Número de Serventes'!B17</f>
        <v>3113.67</v>
      </c>
      <c r="C17" s="213">
        <v>800</v>
      </c>
      <c r="D17" s="214">
        <f t="shared" ref="D17:D20" si="0">1/C17</f>
        <v>1.25E-3</v>
      </c>
      <c r="E17" s="215" t="s">
        <v>74</v>
      </c>
      <c r="F17" s="214">
        <v>188.76</v>
      </c>
      <c r="G17" s="216">
        <v>1</v>
      </c>
      <c r="H17" s="217" t="e">
        <f>H16</f>
        <v>#REF!</v>
      </c>
      <c r="I17" s="217" t="e">
        <f t="shared" ref="I17:I20" si="1">D17*G17*H17</f>
        <v>#REF!</v>
      </c>
      <c r="J17" s="218" t="e">
        <f t="shared" ref="J17:J20" si="2">I17*B17</f>
        <v>#REF!</v>
      </c>
      <c r="K17" s="477"/>
    </row>
    <row r="18" spans="1:14" ht="15.75">
      <c r="A18" s="219" t="s">
        <v>25</v>
      </c>
      <c r="B18" s="212">
        <f>'Cálculo do Número de Serventes'!B18</f>
        <v>153.69999999999999</v>
      </c>
      <c r="C18" s="213">
        <v>1500</v>
      </c>
      <c r="D18" s="214">
        <f t="shared" si="0"/>
        <v>6.6666666666666664E-4</v>
      </c>
      <c r="E18" s="215" t="s">
        <v>74</v>
      </c>
      <c r="F18" s="214">
        <v>188.76</v>
      </c>
      <c r="G18" s="216">
        <v>1</v>
      </c>
      <c r="H18" s="217" t="e">
        <f>H16</f>
        <v>#REF!</v>
      </c>
      <c r="I18" s="217" t="e">
        <f t="shared" si="1"/>
        <v>#REF!</v>
      </c>
      <c r="J18" s="218" t="e">
        <f t="shared" si="2"/>
        <v>#REF!</v>
      </c>
      <c r="K18" s="477"/>
    </row>
    <row r="19" spans="1:14" ht="15.75">
      <c r="A19" s="219" t="s">
        <v>26</v>
      </c>
      <c r="B19" s="212">
        <f>'Cálculo do Número de Serventes'!B19</f>
        <v>56</v>
      </c>
      <c r="C19" s="213">
        <v>1000</v>
      </c>
      <c r="D19" s="214">
        <f t="shared" si="0"/>
        <v>1E-3</v>
      </c>
      <c r="E19" s="215" t="s">
        <v>74</v>
      </c>
      <c r="F19" s="214">
        <v>188.76</v>
      </c>
      <c r="G19" s="216">
        <v>1</v>
      </c>
      <c r="H19" s="217" t="e">
        <f>H16</f>
        <v>#REF!</v>
      </c>
      <c r="I19" s="217" t="e">
        <f t="shared" si="1"/>
        <v>#REF!</v>
      </c>
      <c r="J19" s="218" t="e">
        <f t="shared" si="2"/>
        <v>#REF!</v>
      </c>
      <c r="K19" s="477"/>
    </row>
    <row r="20" spans="1:14" ht="15.75">
      <c r="A20" s="219" t="s">
        <v>27</v>
      </c>
      <c r="B20" s="212">
        <f>'Cálculo do Número de Serventes'!B20</f>
        <v>99.67</v>
      </c>
      <c r="C20" s="213">
        <v>200</v>
      </c>
      <c r="D20" s="214">
        <f t="shared" si="0"/>
        <v>5.0000000000000001E-3</v>
      </c>
      <c r="E20" s="215" t="s">
        <v>74</v>
      </c>
      <c r="F20" s="214">
        <v>188.76</v>
      </c>
      <c r="G20" s="216">
        <v>1</v>
      </c>
      <c r="H20" s="217" t="e">
        <f>H16</f>
        <v>#REF!</v>
      </c>
      <c r="I20" s="217" t="e">
        <f t="shared" si="1"/>
        <v>#REF!</v>
      </c>
      <c r="J20" s="218" t="e">
        <f t="shared" si="2"/>
        <v>#REF!</v>
      </c>
      <c r="K20" s="477"/>
    </row>
    <row r="21" spans="1:14" ht="15.75">
      <c r="A21" s="208" t="s">
        <v>28</v>
      </c>
      <c r="B21" s="209">
        <f>SUM(B22:B27)</f>
        <v>3401.3100000000004</v>
      </c>
      <c r="C21" s="220"/>
      <c r="D21" s="220" t="s">
        <v>55</v>
      </c>
      <c r="E21" s="221" t="s">
        <v>55</v>
      </c>
      <c r="F21" s="220" t="s">
        <v>55</v>
      </c>
      <c r="G21" s="220" t="s">
        <v>55</v>
      </c>
      <c r="H21" s="220" t="s">
        <v>55</v>
      </c>
      <c r="I21" s="220" t="s">
        <v>55</v>
      </c>
      <c r="J21" s="222" t="s">
        <v>55</v>
      </c>
      <c r="K21" s="477"/>
    </row>
    <row r="22" spans="1:14" ht="15.75">
      <c r="A22" s="219" t="s">
        <v>29</v>
      </c>
      <c r="B22" s="212">
        <f>'Cálculo do Número de Serventes'!B22</f>
        <v>153.69999999999999</v>
      </c>
      <c r="C22" s="223">
        <v>1800</v>
      </c>
      <c r="D22" s="214">
        <f>1/C22</f>
        <v>5.5555555555555556E-4</v>
      </c>
      <c r="E22" s="215" t="s">
        <v>74</v>
      </c>
      <c r="F22" s="214">
        <v>188.76</v>
      </c>
      <c r="G22" s="216">
        <v>1</v>
      </c>
      <c r="H22" s="217" t="e">
        <f>H16</f>
        <v>#REF!</v>
      </c>
      <c r="I22" s="224" t="e">
        <f>D22*G22*H22</f>
        <v>#REF!</v>
      </c>
      <c r="J22" s="218" t="e">
        <f>I22*B22</f>
        <v>#REF!</v>
      </c>
      <c r="K22" s="477"/>
      <c r="M22" s="232"/>
    </row>
    <row r="23" spans="1:14" ht="15.75">
      <c r="A23" s="219" t="s">
        <v>30</v>
      </c>
      <c r="B23" s="212">
        <f>'Cálculo do Número de Serventes'!B23</f>
        <v>1385.5</v>
      </c>
      <c r="C23" s="223">
        <v>6000</v>
      </c>
      <c r="D23" s="214">
        <f t="shared" ref="D23:D27" si="3">1/C23</f>
        <v>1.6666666666666666E-4</v>
      </c>
      <c r="E23" s="215" t="s">
        <v>74</v>
      </c>
      <c r="F23" s="214">
        <v>188.76</v>
      </c>
      <c r="G23" s="216">
        <v>1</v>
      </c>
      <c r="H23" s="217" t="e">
        <f>H22</f>
        <v>#REF!</v>
      </c>
      <c r="I23" s="224" t="e">
        <f t="shared" ref="I23:I27" si="4">D23*G23*H23</f>
        <v>#REF!</v>
      </c>
      <c r="J23" s="218" t="e">
        <f t="shared" ref="J23:J27" si="5">I23*B23</f>
        <v>#REF!</v>
      </c>
      <c r="K23" s="477"/>
    </row>
    <row r="24" spans="1:14" ht="15.75">
      <c r="A24" s="219" t="s">
        <v>31</v>
      </c>
      <c r="B24" s="212">
        <f>'Cálculo do Número de Serventes'!B24</f>
        <v>441.5</v>
      </c>
      <c r="C24" s="223">
        <v>1800</v>
      </c>
      <c r="D24" s="214">
        <f t="shared" si="3"/>
        <v>5.5555555555555556E-4</v>
      </c>
      <c r="E24" s="215" t="s">
        <v>74</v>
      </c>
      <c r="F24" s="214">
        <v>188.76</v>
      </c>
      <c r="G24" s="216">
        <v>1</v>
      </c>
      <c r="H24" s="217" t="e">
        <f>H22</f>
        <v>#REF!</v>
      </c>
      <c r="I24" s="224" t="e">
        <f t="shared" si="4"/>
        <v>#REF!</v>
      </c>
      <c r="J24" s="218" t="e">
        <f t="shared" si="5"/>
        <v>#REF!</v>
      </c>
      <c r="K24" s="477"/>
    </row>
    <row r="25" spans="1:14" ht="15.75">
      <c r="A25" s="219" t="s">
        <v>32</v>
      </c>
      <c r="B25" s="212">
        <f>'Cálculo do Número de Serventes'!B25</f>
        <v>384.73</v>
      </c>
      <c r="C25" s="223">
        <v>1800</v>
      </c>
      <c r="D25" s="214">
        <f t="shared" si="3"/>
        <v>5.5555555555555556E-4</v>
      </c>
      <c r="E25" s="215" t="s">
        <v>74</v>
      </c>
      <c r="F25" s="214">
        <v>188.76</v>
      </c>
      <c r="G25" s="216">
        <v>1</v>
      </c>
      <c r="H25" s="217" t="e">
        <f>H22</f>
        <v>#REF!</v>
      </c>
      <c r="I25" s="224" t="e">
        <f t="shared" si="4"/>
        <v>#REF!</v>
      </c>
      <c r="J25" s="218" t="e">
        <f t="shared" si="5"/>
        <v>#REF!</v>
      </c>
      <c r="K25" s="477"/>
    </row>
    <row r="26" spans="1:14" ht="15.75">
      <c r="A26" s="219" t="s">
        <v>33</v>
      </c>
      <c r="B26" s="212">
        <f>'Cálculo do Número de Serventes'!B26</f>
        <v>594.38</v>
      </c>
      <c r="C26" s="223">
        <v>1800</v>
      </c>
      <c r="D26" s="214">
        <f t="shared" si="3"/>
        <v>5.5555555555555556E-4</v>
      </c>
      <c r="E26" s="215" t="s">
        <v>74</v>
      </c>
      <c r="F26" s="214">
        <v>188.76</v>
      </c>
      <c r="G26" s="216">
        <v>1</v>
      </c>
      <c r="H26" s="217" t="e">
        <f>H16</f>
        <v>#REF!</v>
      </c>
      <c r="I26" s="224" t="e">
        <f t="shared" si="4"/>
        <v>#REF!</v>
      </c>
      <c r="J26" s="218" t="e">
        <f t="shared" si="5"/>
        <v>#REF!</v>
      </c>
      <c r="K26" s="477"/>
      <c r="M26" s="232" t="e">
        <f>5*H16</f>
        <v>#REF!</v>
      </c>
    </row>
    <row r="27" spans="1:14" ht="15.75">
      <c r="A27" s="219" t="s">
        <v>34</v>
      </c>
      <c r="B27" s="212">
        <f>'Cálculo do Número de Serventes'!B27</f>
        <v>441.5</v>
      </c>
      <c r="C27" s="223">
        <v>100000</v>
      </c>
      <c r="D27" s="214">
        <f t="shared" si="3"/>
        <v>1.0000000000000001E-5</v>
      </c>
      <c r="E27" s="215" t="s">
        <v>74</v>
      </c>
      <c r="F27" s="214">
        <v>188.76</v>
      </c>
      <c r="G27" s="216">
        <v>1</v>
      </c>
      <c r="H27" s="217" t="e">
        <f>H16</f>
        <v>#REF!</v>
      </c>
      <c r="I27" s="224" t="e">
        <f t="shared" si="4"/>
        <v>#REF!</v>
      </c>
      <c r="J27" s="218" t="e">
        <f t="shared" si="5"/>
        <v>#REF!</v>
      </c>
      <c r="K27" s="477"/>
      <c r="M27" s="241" t="e">
        <f>H29</f>
        <v>#REF!</v>
      </c>
      <c r="N27" s="232"/>
    </row>
    <row r="28" spans="1:14" ht="15.75">
      <c r="A28" s="208" t="s">
        <v>35</v>
      </c>
      <c r="B28" s="209">
        <f>SUM(B29:B31)</f>
        <v>3204.3</v>
      </c>
      <c r="C28" s="220"/>
      <c r="D28" s="220" t="s">
        <v>55</v>
      </c>
      <c r="E28" s="221" t="s">
        <v>55</v>
      </c>
      <c r="F28" s="220" t="s">
        <v>55</v>
      </c>
      <c r="G28" s="220" t="s">
        <v>55</v>
      </c>
      <c r="H28" s="220" t="s">
        <v>55</v>
      </c>
      <c r="I28" s="220" t="s">
        <v>55</v>
      </c>
      <c r="J28" s="222" t="s">
        <v>55</v>
      </c>
      <c r="K28" s="477"/>
      <c r="M28" s="232" t="e">
        <f>SUM(M26:M27)</f>
        <v>#REF!</v>
      </c>
    </row>
    <row r="29" spans="1:14" ht="15.75">
      <c r="A29" s="219" t="s">
        <v>36</v>
      </c>
      <c r="B29" s="212">
        <f>'Cálculo do Número de Serventes'!B29</f>
        <v>1068.0999999999999</v>
      </c>
      <c r="C29" s="213">
        <v>130</v>
      </c>
      <c r="D29" s="214">
        <f>1/C29</f>
        <v>7.6923076923076927E-3</v>
      </c>
      <c r="E29" s="215" t="s">
        <v>57</v>
      </c>
      <c r="F29" s="225">
        <v>16</v>
      </c>
      <c r="G29" s="216">
        <f t="shared" ref="G29:G31" si="6">F29/$F$16</f>
        <v>8.47637211273575E-2</v>
      </c>
      <c r="H29" s="217" t="e">
        <f>'Lavador (Fachada)'!E137</f>
        <v>#REF!</v>
      </c>
      <c r="I29" s="224" t="e">
        <f>D29*G29*H29</f>
        <v>#REF!</v>
      </c>
      <c r="J29" s="218" t="e">
        <f>I29*B29</f>
        <v>#REF!</v>
      </c>
      <c r="K29" s="477"/>
      <c r="M29" s="232"/>
    </row>
    <row r="30" spans="1:14" ht="15.75">
      <c r="A30" s="226" t="s">
        <v>37</v>
      </c>
      <c r="B30" s="227">
        <f>'Cálculo do Número de Serventes'!B30</f>
        <v>534.04999999999995</v>
      </c>
      <c r="C30" s="228">
        <v>300</v>
      </c>
      <c r="D30" s="214">
        <f t="shared" ref="D30:D31" si="7">1/C30</f>
        <v>3.3333333333333335E-3</v>
      </c>
      <c r="E30" s="215" t="s">
        <v>57</v>
      </c>
      <c r="F30" s="225">
        <v>16</v>
      </c>
      <c r="G30" s="216">
        <f t="shared" si="6"/>
        <v>8.47637211273575E-2</v>
      </c>
      <c r="H30" s="217" t="e">
        <f>H16</f>
        <v>#REF!</v>
      </c>
      <c r="I30" s="224" t="e">
        <f t="shared" ref="I30:I31" si="8">D30*G30*H30</f>
        <v>#REF!</v>
      </c>
      <c r="J30" s="218" t="e">
        <f t="shared" ref="J30:J31" si="9">I30*B30</f>
        <v>#REF!</v>
      </c>
      <c r="K30" s="477"/>
    </row>
    <row r="31" spans="1:14" ht="15.75">
      <c r="A31" s="229" t="s">
        <v>38</v>
      </c>
      <c r="B31" s="230">
        <f>'Cálculo do Número de Serventes'!B31</f>
        <v>1602.15</v>
      </c>
      <c r="C31" s="360">
        <v>300</v>
      </c>
      <c r="D31" s="214">
        <f t="shared" si="7"/>
        <v>3.3333333333333335E-3</v>
      </c>
      <c r="E31" s="214" t="s">
        <v>57</v>
      </c>
      <c r="F31" s="225">
        <v>16</v>
      </c>
      <c r="G31" s="216">
        <f t="shared" si="6"/>
        <v>8.47637211273575E-2</v>
      </c>
      <c r="H31" s="217" t="e">
        <f>H16</f>
        <v>#REF!</v>
      </c>
      <c r="I31" s="224" t="e">
        <f t="shared" si="8"/>
        <v>#REF!</v>
      </c>
      <c r="J31" s="218" t="e">
        <f t="shared" si="9"/>
        <v>#REF!</v>
      </c>
      <c r="K31" s="477"/>
    </row>
    <row r="32" spans="1:14" ht="15.75">
      <c r="A32" s="320" t="s">
        <v>39</v>
      </c>
      <c r="B32" s="321">
        <f>B33</f>
        <v>2156.8000000000002</v>
      </c>
      <c r="C32" s="322"/>
      <c r="D32" s="220" t="s">
        <v>55</v>
      </c>
      <c r="E32" s="220" t="s">
        <v>55</v>
      </c>
      <c r="F32" s="220" t="s">
        <v>55</v>
      </c>
      <c r="G32" s="220" t="s">
        <v>55</v>
      </c>
      <c r="H32" s="220" t="s">
        <v>55</v>
      </c>
      <c r="I32" s="220" t="s">
        <v>55</v>
      </c>
      <c r="J32" s="222" t="s">
        <v>55</v>
      </c>
      <c r="K32" s="477"/>
    </row>
    <row r="33" spans="1:11" ht="16.5" thickBot="1">
      <c r="A33" s="323" t="s">
        <v>40</v>
      </c>
      <c r="B33" s="324">
        <f>'Cálculo do Número de Serventes'!B33</f>
        <v>2156.8000000000002</v>
      </c>
      <c r="C33" s="325">
        <v>130</v>
      </c>
      <c r="D33" s="214">
        <f>1/C33</f>
        <v>7.6923076923076927E-3</v>
      </c>
      <c r="E33" s="214" t="s">
        <v>58</v>
      </c>
      <c r="F33" s="225">
        <v>8</v>
      </c>
      <c r="G33" s="216">
        <f>F33/1132.6</f>
        <v>7.0633939607981644E-3</v>
      </c>
      <c r="H33" s="217" t="e">
        <f>H29</f>
        <v>#REF!</v>
      </c>
      <c r="I33" s="224" t="e">
        <f>D33*G33*H33</f>
        <v>#REF!</v>
      </c>
      <c r="J33" s="218" t="e">
        <f>I33*B33</f>
        <v>#REF!</v>
      </c>
      <c r="K33" s="478"/>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483" t="s">
        <v>75</v>
      </c>
      <c r="B2" s="483"/>
      <c r="C2" s="483"/>
      <c r="D2" s="483"/>
      <c r="E2" s="483"/>
    </row>
    <row r="3" spans="1:5">
      <c r="A3" s="29"/>
      <c r="B3" s="29"/>
      <c r="C3" s="29"/>
      <c r="D3" s="29"/>
      <c r="E3" s="29"/>
    </row>
    <row r="4" spans="1:5" ht="15.75">
      <c r="A4" s="484" t="s">
        <v>76</v>
      </c>
      <c r="B4" s="484"/>
      <c r="C4" s="484"/>
      <c r="D4" s="484"/>
      <c r="E4" s="484"/>
    </row>
    <row r="5" spans="1:5" ht="15.75">
      <c r="A5" s="484" t="s">
        <v>77</v>
      </c>
      <c r="B5" s="484"/>
      <c r="C5" s="484"/>
      <c r="D5" s="484"/>
      <c r="E5" s="484"/>
    </row>
    <row r="6" spans="1:5">
      <c r="A6" s="95"/>
      <c r="B6" s="95"/>
      <c r="C6" s="95"/>
      <c r="D6" s="95"/>
      <c r="E6" s="95"/>
    </row>
    <row r="7" spans="1:5" ht="16.5" customHeight="1">
      <c r="A7" s="485" t="s">
        <v>78</v>
      </c>
      <c r="B7" s="485"/>
      <c r="C7" s="485"/>
      <c r="D7" s="485"/>
      <c r="E7" s="485"/>
    </row>
    <row r="8" spans="1:5" ht="42" customHeight="1">
      <c r="A8" s="326" t="s">
        <v>43</v>
      </c>
      <c r="B8" s="479" t="s">
        <v>79</v>
      </c>
      <c r="C8" s="479"/>
      <c r="D8" s="486">
        <v>44748</v>
      </c>
      <c r="E8" s="482"/>
    </row>
    <row r="9" spans="1:5" ht="15" customHeight="1">
      <c r="A9" s="326" t="s">
        <v>44</v>
      </c>
      <c r="B9" s="479" t="s">
        <v>80</v>
      </c>
      <c r="C9" s="479"/>
      <c r="D9" s="480" t="s">
        <v>81</v>
      </c>
      <c r="E9" s="481"/>
    </row>
    <row r="10" spans="1:5" ht="29.25" customHeight="1">
      <c r="A10" s="326" t="s">
        <v>45</v>
      </c>
      <c r="B10" s="479" t="s">
        <v>82</v>
      </c>
      <c r="C10" s="479"/>
      <c r="D10" s="487" t="s">
        <v>83</v>
      </c>
      <c r="E10" s="488"/>
    </row>
    <row r="11" spans="1:5">
      <c r="A11" s="326" t="s">
        <v>84</v>
      </c>
      <c r="B11" s="479" t="s">
        <v>85</v>
      </c>
      <c r="C11" s="479"/>
      <c r="D11" s="482">
        <v>12</v>
      </c>
      <c r="E11" s="482"/>
    </row>
    <row r="12" spans="1:5">
      <c r="A12" s="14"/>
      <c r="B12" s="15"/>
      <c r="C12" s="15"/>
      <c r="D12" s="14"/>
      <c r="E12" s="14"/>
    </row>
    <row r="13" spans="1:5" ht="28.5">
      <c r="A13" s="327" t="s">
        <v>86</v>
      </c>
      <c r="B13" s="327" t="s">
        <v>87</v>
      </c>
      <c r="C13" s="494" t="s">
        <v>88</v>
      </c>
      <c r="D13" s="495"/>
      <c r="E13" s="327" t="s">
        <v>89</v>
      </c>
    </row>
    <row r="14" spans="1:5">
      <c r="A14" s="328">
        <v>1</v>
      </c>
      <c r="B14" s="328" t="s">
        <v>90</v>
      </c>
      <c r="C14" s="496" t="s">
        <v>91</v>
      </c>
      <c r="D14" s="496"/>
      <c r="E14" s="329"/>
    </row>
    <row r="15" spans="1:5">
      <c r="A15" s="14"/>
      <c r="B15" s="15"/>
      <c r="C15" s="15"/>
      <c r="D15" s="14"/>
      <c r="E15" s="14"/>
    </row>
    <row r="16" spans="1:5" ht="15.75">
      <c r="A16" s="497" t="s">
        <v>92</v>
      </c>
      <c r="B16" s="497"/>
      <c r="C16" s="497"/>
      <c r="D16" s="497"/>
      <c r="E16" s="497"/>
    </row>
    <row r="17" spans="1:7">
      <c r="A17" s="485" t="s">
        <v>93</v>
      </c>
      <c r="B17" s="485"/>
      <c r="C17" s="485"/>
      <c r="D17" s="498"/>
      <c r="E17" s="498"/>
    </row>
    <row r="18" spans="1:7" ht="45" customHeight="1">
      <c r="A18" s="326">
        <v>1</v>
      </c>
      <c r="B18" s="479" t="s">
        <v>94</v>
      </c>
      <c r="C18" s="489"/>
      <c r="D18" s="499" t="s">
        <v>95</v>
      </c>
      <c r="E18" s="500"/>
    </row>
    <row r="19" spans="1:7">
      <c r="A19" s="326">
        <v>2</v>
      </c>
      <c r="B19" s="489" t="s">
        <v>96</v>
      </c>
      <c r="C19" s="490"/>
      <c r="D19" s="501" t="s">
        <v>97</v>
      </c>
      <c r="E19" s="501"/>
      <c r="G19" s="34"/>
    </row>
    <row r="20" spans="1:7" ht="15" customHeight="1">
      <c r="A20" s="326">
        <v>3</v>
      </c>
      <c r="B20" s="479" t="s">
        <v>98</v>
      </c>
      <c r="C20" s="479"/>
      <c r="D20" s="491">
        <v>1227.0899999999999</v>
      </c>
      <c r="E20" s="492"/>
    </row>
    <row r="21" spans="1:7">
      <c r="A21" s="326">
        <v>4</v>
      </c>
      <c r="B21" s="479" t="s">
        <v>99</v>
      </c>
      <c r="C21" s="479"/>
      <c r="D21" s="493" t="s">
        <v>100</v>
      </c>
      <c r="E21" s="493"/>
    </row>
    <row r="22" spans="1:7">
      <c r="A22" s="326">
        <v>5</v>
      </c>
      <c r="B22" s="479" t="s">
        <v>101</v>
      </c>
      <c r="C22" s="479"/>
      <c r="D22" s="504"/>
      <c r="E22" s="504"/>
    </row>
    <row r="23" spans="1:7">
      <c r="A23" s="505"/>
      <c r="B23" s="505"/>
      <c r="C23" s="505"/>
      <c r="D23" s="505"/>
      <c r="E23" s="505"/>
    </row>
    <row r="24" spans="1:7">
      <c r="A24" s="506" t="s">
        <v>102</v>
      </c>
      <c r="B24" s="483"/>
      <c r="C24" s="483"/>
      <c r="D24" s="483"/>
      <c r="E24" s="483"/>
    </row>
    <row r="25" spans="1:7">
      <c r="A25" s="327">
        <v>1</v>
      </c>
      <c r="B25" s="507" t="s">
        <v>103</v>
      </c>
      <c r="C25" s="507"/>
      <c r="D25" s="331" t="s">
        <v>104</v>
      </c>
      <c r="E25" s="51" t="s">
        <v>105</v>
      </c>
    </row>
    <row r="26" spans="1:7">
      <c r="A26" s="326" t="s">
        <v>106</v>
      </c>
      <c r="B26" s="502" t="s">
        <v>107</v>
      </c>
      <c r="C26" s="502"/>
      <c r="D26" s="332"/>
      <c r="E26" s="52">
        <f>D20</f>
        <v>1227.0899999999999</v>
      </c>
    </row>
    <row r="27" spans="1:7">
      <c r="A27" s="326" t="s">
        <v>44</v>
      </c>
      <c r="B27" s="502" t="s">
        <v>108</v>
      </c>
      <c r="C27" s="502"/>
      <c r="D27" s="333"/>
      <c r="E27" s="39">
        <f>E26*D27</f>
        <v>0</v>
      </c>
    </row>
    <row r="28" spans="1:7">
      <c r="A28" s="326" t="s">
        <v>45</v>
      </c>
      <c r="B28" s="502" t="s">
        <v>109</v>
      </c>
      <c r="C28" s="502"/>
      <c r="D28" s="333"/>
      <c r="E28" s="39">
        <f>D28*E26</f>
        <v>0</v>
      </c>
    </row>
    <row r="29" spans="1:7">
      <c r="A29" s="326" t="s">
        <v>84</v>
      </c>
      <c r="B29" s="502" t="s">
        <v>110</v>
      </c>
      <c r="C29" s="502"/>
      <c r="D29" s="333"/>
      <c r="E29" s="39">
        <f>(E26+E27)/220*D29*15*7</f>
        <v>0</v>
      </c>
    </row>
    <row r="30" spans="1:7">
      <c r="A30" s="326" t="s">
        <v>111</v>
      </c>
      <c r="B30" s="502" t="s">
        <v>112</v>
      </c>
      <c r="C30" s="502"/>
      <c r="D30" s="333"/>
      <c r="E30" s="39">
        <f>(E26+E27)/220*(D30+D29)*15*1</f>
        <v>0</v>
      </c>
    </row>
    <row r="31" spans="1:7">
      <c r="A31" s="326" t="s">
        <v>113</v>
      </c>
      <c r="B31" s="502" t="s">
        <v>114</v>
      </c>
      <c r="C31" s="502"/>
      <c r="D31" s="333"/>
      <c r="E31" s="43">
        <v>0</v>
      </c>
    </row>
    <row r="32" spans="1:7" s="5" customFormat="1">
      <c r="A32" s="503" t="s">
        <v>115</v>
      </c>
      <c r="B32" s="503"/>
      <c r="C32" s="503"/>
      <c r="D32" s="494"/>
      <c r="E32" s="42">
        <f>SUM(E26:E31)</f>
        <v>1227.0899999999999</v>
      </c>
      <c r="F32" s="30">
        <f>E32*0.06</f>
        <v>73.625399999999999</v>
      </c>
    </row>
    <row r="33" spans="1:9" s="5" customFormat="1">
      <c r="A33" s="16"/>
      <c r="B33" s="16"/>
      <c r="C33" s="16"/>
      <c r="D33" s="16"/>
      <c r="E33" s="8"/>
    </row>
    <row r="34" spans="1:9" s="5" customFormat="1">
      <c r="A34" s="506" t="s">
        <v>116</v>
      </c>
      <c r="B34" s="483"/>
      <c r="C34" s="483"/>
      <c r="D34" s="483"/>
      <c r="E34" s="483"/>
    </row>
    <row r="35" spans="1:9" s="5" customFormat="1">
      <c r="A35" s="513" t="s">
        <v>117</v>
      </c>
      <c r="B35" s="513"/>
      <c r="C35" s="513"/>
      <c r="D35" s="513"/>
      <c r="E35" s="513"/>
    </row>
    <row r="36" spans="1:9" s="5" customFormat="1">
      <c r="A36" s="53" t="s">
        <v>118</v>
      </c>
      <c r="B36" s="514" t="s">
        <v>119</v>
      </c>
      <c r="C36" s="514"/>
      <c r="D36" s="53" t="s">
        <v>104</v>
      </c>
      <c r="E36" s="53" t="s">
        <v>105</v>
      </c>
    </row>
    <row r="37" spans="1:9" s="5" customFormat="1">
      <c r="A37" s="54" t="s">
        <v>106</v>
      </c>
      <c r="B37" s="515" t="s">
        <v>120</v>
      </c>
      <c r="C37" s="516"/>
      <c r="D37" s="96">
        <f>1/12</f>
        <v>8.3333333333333329E-2</v>
      </c>
      <c r="E37" s="55">
        <f>D37*E32</f>
        <v>102.25749999999999</v>
      </c>
    </row>
    <row r="38" spans="1:9" s="5" customFormat="1">
      <c r="A38" s="88" t="s">
        <v>121</v>
      </c>
      <c r="B38" s="330" t="s">
        <v>122</v>
      </c>
      <c r="C38" s="334"/>
      <c r="D38" s="335">
        <v>2.7799999999999998E-2</v>
      </c>
      <c r="E38" s="40">
        <f>D38*E32</f>
        <v>34.113101999999998</v>
      </c>
    </row>
    <row r="39" spans="1:9" s="5" customFormat="1">
      <c r="A39" s="485" t="s">
        <v>123</v>
      </c>
      <c r="B39" s="485"/>
      <c r="C39" s="485"/>
      <c r="D39" s="17">
        <f>SUM(D37:D38)</f>
        <v>0.11113333333333333</v>
      </c>
      <c r="E39" s="41">
        <f>SUM(E37:E38)</f>
        <v>136.37060199999999</v>
      </c>
    </row>
    <row r="40" spans="1:9" s="5" customFormat="1">
      <c r="A40" s="18"/>
      <c r="B40" s="18"/>
      <c r="C40" s="18"/>
      <c r="D40" s="19"/>
      <c r="E40" s="20"/>
    </row>
    <row r="41" spans="1:9" s="5" customFormat="1">
      <c r="A41" s="513" t="s">
        <v>124</v>
      </c>
      <c r="B41" s="513"/>
      <c r="C41" s="513"/>
      <c r="D41" s="513"/>
      <c r="E41" s="513"/>
    </row>
    <row r="42" spans="1:9" s="5" customFormat="1">
      <c r="A42" s="53" t="s">
        <v>125</v>
      </c>
      <c r="B42" s="508" t="s">
        <v>126</v>
      </c>
      <c r="C42" s="508"/>
      <c r="D42" s="51" t="s">
        <v>104</v>
      </c>
      <c r="E42" s="51" t="s">
        <v>105</v>
      </c>
    </row>
    <row r="43" spans="1:9" s="5" customFormat="1" ht="15" customHeight="1">
      <c r="A43" s="56" t="s">
        <v>106</v>
      </c>
      <c r="B43" s="509" t="s">
        <v>127</v>
      </c>
      <c r="C43" s="510"/>
      <c r="D43" s="96">
        <v>0.2</v>
      </c>
      <c r="E43" s="57">
        <f>($E$32+$E$39)*D43</f>
        <v>272.69212039999996</v>
      </c>
      <c r="F43" s="549"/>
      <c r="G43" s="549"/>
      <c r="H43" s="549"/>
      <c r="I43" s="549"/>
    </row>
    <row r="44" spans="1:9" s="5" customFormat="1" ht="13.9" customHeight="1">
      <c r="A44" s="361" t="s">
        <v>121</v>
      </c>
      <c r="B44" s="511" t="s">
        <v>128</v>
      </c>
      <c r="C44" s="512"/>
      <c r="D44" s="335">
        <v>2.5000000000000001E-2</v>
      </c>
      <c r="E44" s="44">
        <f t="shared" ref="E44:E50" si="0">($E$32+$E$39)*D44</f>
        <v>34.086515049999996</v>
      </c>
    </row>
    <row r="45" spans="1:9" s="5" customFormat="1" ht="13.9" customHeight="1">
      <c r="A45" s="361" t="s">
        <v>45</v>
      </c>
      <c r="B45" s="511" t="s">
        <v>129</v>
      </c>
      <c r="C45" s="512"/>
      <c r="D45" s="96">
        <v>0.01</v>
      </c>
      <c r="E45" s="44">
        <f t="shared" si="0"/>
        <v>13.63460602</v>
      </c>
      <c r="F45" s="549" t="s">
        <v>130</v>
      </c>
      <c r="G45" s="549"/>
      <c r="H45" s="549"/>
      <c r="I45" s="549"/>
    </row>
    <row r="46" spans="1:9" s="5" customFormat="1" ht="13.9" customHeight="1">
      <c r="A46" s="361" t="s">
        <v>84</v>
      </c>
      <c r="B46" s="511" t="s">
        <v>131</v>
      </c>
      <c r="C46" s="512"/>
      <c r="D46" s="335">
        <v>1.4999999999999999E-2</v>
      </c>
      <c r="E46" s="44">
        <f t="shared" si="0"/>
        <v>20.451909029999996</v>
      </c>
    </row>
    <row r="47" spans="1:9" s="5" customFormat="1" ht="13.9" customHeight="1">
      <c r="A47" s="361" t="s">
        <v>111</v>
      </c>
      <c r="B47" s="511" t="s">
        <v>132</v>
      </c>
      <c r="C47" s="512"/>
      <c r="D47" s="96">
        <v>0.01</v>
      </c>
      <c r="E47" s="44">
        <f t="shared" si="0"/>
        <v>13.63460602</v>
      </c>
    </row>
    <row r="48" spans="1:9" s="5" customFormat="1" ht="13.9" customHeight="1">
      <c r="A48" s="361" t="s">
        <v>133</v>
      </c>
      <c r="B48" s="518" t="s">
        <v>134</v>
      </c>
      <c r="C48" s="519"/>
      <c r="D48" s="335">
        <v>6.0000000000000001E-3</v>
      </c>
      <c r="E48" s="44">
        <f t="shared" si="0"/>
        <v>8.1807636119999998</v>
      </c>
    </row>
    <row r="49" spans="1:13" s="5" customFormat="1" ht="13.9" customHeight="1">
      <c r="A49" s="361" t="s">
        <v>135</v>
      </c>
      <c r="B49" s="511" t="s">
        <v>136</v>
      </c>
      <c r="C49" s="512"/>
      <c r="D49" s="96">
        <v>2E-3</v>
      </c>
      <c r="E49" s="44">
        <f t="shared" si="0"/>
        <v>2.7269212039999999</v>
      </c>
    </row>
    <row r="50" spans="1:13" s="5" customFormat="1" ht="13.9" customHeight="1">
      <c r="A50" s="362" t="s">
        <v>137</v>
      </c>
      <c r="B50" s="520" t="s">
        <v>138</v>
      </c>
      <c r="C50" s="521"/>
      <c r="D50" s="335">
        <v>0.08</v>
      </c>
      <c r="E50" s="44">
        <f t="shared" si="0"/>
        <v>109.07684816</v>
      </c>
    </row>
    <row r="51" spans="1:13" s="5" customFormat="1">
      <c r="A51" s="503" t="s">
        <v>139</v>
      </c>
      <c r="B51" s="503"/>
      <c r="C51" s="503"/>
      <c r="D51" s="336">
        <f>SUM(D43:D50)</f>
        <v>0.34800000000000003</v>
      </c>
      <c r="E51" s="45">
        <f>SUM(E43:E50)</f>
        <v>474.48428949599992</v>
      </c>
    </row>
    <row r="52" spans="1:13" s="5" customFormat="1">
      <c r="A52" s="16"/>
      <c r="B52" s="16"/>
      <c r="C52" s="16"/>
      <c r="D52" s="16"/>
      <c r="E52" s="8"/>
    </row>
    <row r="53" spans="1:13" s="5" customFormat="1">
      <c r="A53" s="513" t="s">
        <v>140</v>
      </c>
      <c r="B53" s="513"/>
      <c r="C53" s="513"/>
      <c r="D53" s="513"/>
      <c r="E53" s="513"/>
    </row>
    <row r="54" spans="1:13" s="6" customFormat="1" ht="14.45" customHeight="1">
      <c r="A54" s="53" t="s">
        <v>141</v>
      </c>
      <c r="B54" s="514" t="s">
        <v>142</v>
      </c>
      <c r="C54" s="514"/>
      <c r="D54" s="53"/>
      <c r="E54" s="53" t="s">
        <v>105</v>
      </c>
    </row>
    <row r="55" spans="1:13" s="6" customFormat="1" ht="15">
      <c r="A55" s="58" t="s">
        <v>43</v>
      </c>
      <c r="B55" s="515" t="s">
        <v>143</v>
      </c>
      <c r="C55" s="517"/>
      <c r="D55" s="178">
        <v>3.7</v>
      </c>
      <c r="E55" s="59">
        <f>IF((D55*22*2-6%*E26)&gt;0,D55*22*2-6%*E26,0)</f>
        <v>89.174600000000012</v>
      </c>
      <c r="G55" t="s">
        <v>144</v>
      </c>
      <c r="M55" s="31">
        <f>E26*0.06</f>
        <v>73.625399999999999</v>
      </c>
    </row>
    <row r="56" spans="1:13" s="6" customFormat="1" ht="27.75" customHeight="1">
      <c r="A56" s="326" t="s">
        <v>44</v>
      </c>
      <c r="B56" s="489" t="s">
        <v>145</v>
      </c>
      <c r="C56" s="490"/>
      <c r="D56" s="337">
        <v>22</v>
      </c>
      <c r="E56" s="46">
        <f>((($D$56*22)-($D$56*22)*0.15))</f>
        <v>411.4</v>
      </c>
      <c r="G56" t="s">
        <v>146</v>
      </c>
      <c r="I56" s="31">
        <f>E55</f>
        <v>89.174600000000012</v>
      </c>
      <c r="K56" s="6" t="s">
        <v>147</v>
      </c>
      <c r="M56" s="31">
        <f>M55+I56</f>
        <v>162.80000000000001</v>
      </c>
    </row>
    <row r="57" spans="1:13" s="6" customFormat="1">
      <c r="A57" s="326" t="s">
        <v>45</v>
      </c>
      <c r="B57" s="489" t="s">
        <v>148</v>
      </c>
      <c r="C57" s="490"/>
      <c r="D57" s="338"/>
      <c r="E57" s="44">
        <v>15</v>
      </c>
    </row>
    <row r="58" spans="1:13" s="6" customFormat="1">
      <c r="A58" s="2" t="s">
        <v>84</v>
      </c>
      <c r="B58" s="550" t="s">
        <v>149</v>
      </c>
      <c r="C58" s="551"/>
      <c r="D58" s="339"/>
      <c r="E58" s="60"/>
      <c r="G58" s="6" t="s">
        <v>150</v>
      </c>
      <c r="I58" s="37">
        <f>22*D56-E56</f>
        <v>72.600000000000023</v>
      </c>
      <c r="K58" s="37">
        <f>22*D56</f>
        <v>484</v>
      </c>
    </row>
    <row r="59" spans="1:13" s="5" customFormat="1">
      <c r="A59" s="526" t="s">
        <v>151</v>
      </c>
      <c r="B59" s="527"/>
      <c r="C59" s="527"/>
      <c r="D59" s="527"/>
      <c r="E59" s="50">
        <f>SUM(E55:E57)</f>
        <v>515.57459999999992</v>
      </c>
    </row>
    <row r="60" spans="1:13" s="5" customFormat="1" ht="15" customHeight="1">
      <c r="A60" s="62"/>
      <c r="B60" s="539"/>
      <c r="C60" s="539"/>
      <c r="D60" s="539"/>
      <c r="E60" s="540"/>
    </row>
    <row r="61" spans="1:13" s="5" customFormat="1" ht="15" customHeight="1">
      <c r="A61" s="528" t="s">
        <v>152</v>
      </c>
      <c r="B61" s="529"/>
      <c r="C61" s="529"/>
      <c r="D61" s="529"/>
      <c r="E61" s="530"/>
    </row>
    <row r="62" spans="1:13" s="5" customFormat="1" ht="15" customHeight="1">
      <c r="A62" s="21" t="s">
        <v>43</v>
      </c>
      <c r="B62" s="531" t="s">
        <v>153</v>
      </c>
      <c r="C62" s="532"/>
      <c r="D62" s="22"/>
      <c r="E62" s="23">
        <f>E32/220*1.5*15*0.5*D62</f>
        <v>0</v>
      </c>
      <c r="G62" s="5" t="s">
        <v>154</v>
      </c>
    </row>
    <row r="63" spans="1:13" s="5" customFormat="1" ht="15" customHeight="1">
      <c r="A63" s="24"/>
      <c r="B63" s="533" t="s">
        <v>155</v>
      </c>
      <c r="C63" s="534"/>
      <c r="D63" s="24"/>
      <c r="E63" s="25">
        <f>E62</f>
        <v>0</v>
      </c>
      <c r="G63" s="5" t="s">
        <v>156</v>
      </c>
    </row>
    <row r="64" spans="1:13" s="5" customFormat="1" ht="15" customHeight="1">
      <c r="A64" s="535"/>
      <c r="B64" s="536"/>
      <c r="C64" s="536"/>
      <c r="D64" s="536"/>
      <c r="E64" s="537"/>
      <c r="G64" s="5" t="s">
        <v>157</v>
      </c>
    </row>
    <row r="65" spans="1:7" s="5" customFormat="1">
      <c r="A65" s="538" t="s">
        <v>158</v>
      </c>
      <c r="B65" s="538"/>
      <c r="C65" s="538"/>
      <c r="D65" s="538"/>
      <c r="E65" s="538"/>
      <c r="G65" s="5" t="s">
        <v>159</v>
      </c>
    </row>
    <row r="66" spans="1:7" s="5" customFormat="1">
      <c r="A66" s="53"/>
      <c r="B66" s="508" t="s">
        <v>160</v>
      </c>
      <c r="C66" s="508"/>
      <c r="D66" s="53" t="s">
        <v>161</v>
      </c>
      <c r="E66" s="51" t="s">
        <v>105</v>
      </c>
      <c r="G66" s="5" t="s">
        <v>162</v>
      </c>
    </row>
    <row r="67" spans="1:7" s="5" customFormat="1">
      <c r="A67" s="9" t="s">
        <v>118</v>
      </c>
      <c r="B67" s="522" t="s">
        <v>163</v>
      </c>
      <c r="C67" s="522"/>
      <c r="D67" s="97">
        <f>D39</f>
        <v>0.11113333333333333</v>
      </c>
      <c r="E67" s="65">
        <f>E39</f>
        <v>136.37060199999999</v>
      </c>
    </row>
    <row r="68" spans="1:7" s="5" customFormat="1">
      <c r="A68" s="363" t="s">
        <v>125</v>
      </c>
      <c r="B68" s="502" t="s">
        <v>164</v>
      </c>
      <c r="C68" s="502"/>
      <c r="D68" s="340">
        <f>D51</f>
        <v>0.34800000000000003</v>
      </c>
      <c r="E68" s="39">
        <f>E51</f>
        <v>474.48428949599992</v>
      </c>
    </row>
    <row r="69" spans="1:7" s="5" customFormat="1">
      <c r="A69" s="363" t="s">
        <v>141</v>
      </c>
      <c r="B69" s="502" t="s">
        <v>165</v>
      </c>
      <c r="C69" s="502"/>
      <c r="D69" s="340">
        <v>0</v>
      </c>
      <c r="E69" s="39">
        <f>E59</f>
        <v>515.57459999999992</v>
      </c>
    </row>
    <row r="70" spans="1:7" s="5" customFormat="1">
      <c r="A70" s="363" t="s">
        <v>166</v>
      </c>
      <c r="B70" s="502" t="s">
        <v>167</v>
      </c>
      <c r="C70" s="502"/>
      <c r="D70" s="340">
        <v>0</v>
      </c>
      <c r="E70" s="39">
        <f>E63</f>
        <v>0</v>
      </c>
    </row>
    <row r="71" spans="1:7" s="5" customFormat="1">
      <c r="A71" s="523" t="s">
        <v>168</v>
      </c>
      <c r="B71" s="524"/>
      <c r="C71" s="525"/>
      <c r="D71" s="26">
        <f>SUM(D67:D70)</f>
        <v>0.45913333333333339</v>
      </c>
      <c r="E71" s="42">
        <f>SUM(E67:E70)</f>
        <v>1126.4294914959999</v>
      </c>
    </row>
    <row r="72" spans="1:7" s="5" customFormat="1">
      <c r="A72" s="18"/>
      <c r="B72" s="18"/>
      <c r="C72" s="18"/>
      <c r="D72" s="27"/>
      <c r="E72" s="8"/>
    </row>
    <row r="73" spans="1:7" s="5" customFormat="1">
      <c r="A73" s="506" t="s">
        <v>169</v>
      </c>
      <c r="B73" s="483"/>
      <c r="C73" s="483"/>
      <c r="D73" s="483"/>
      <c r="E73" s="483"/>
    </row>
    <row r="74" spans="1:7" s="5" customFormat="1">
      <c r="A74" s="513" t="s">
        <v>169</v>
      </c>
      <c r="B74" s="513"/>
      <c r="C74" s="513"/>
      <c r="D74" s="513"/>
      <c r="E74" s="513"/>
    </row>
    <row r="75" spans="1:7" s="5" customFormat="1">
      <c r="A75" s="53">
        <v>3</v>
      </c>
      <c r="B75" s="508" t="s">
        <v>170</v>
      </c>
      <c r="C75" s="508"/>
      <c r="D75" s="51" t="s">
        <v>161</v>
      </c>
      <c r="E75" s="64" t="s">
        <v>105</v>
      </c>
    </row>
    <row r="76" spans="1:7" s="5" customFormat="1">
      <c r="A76" s="63" t="s">
        <v>106</v>
      </c>
      <c r="B76" s="522" t="s">
        <v>171</v>
      </c>
      <c r="C76" s="522"/>
      <c r="D76" s="96">
        <f>(5%*(1/12))</f>
        <v>4.1666666666666666E-3</v>
      </c>
      <c r="E76" s="39">
        <f>D76*$E$32</f>
        <v>5.1128749999999998</v>
      </c>
    </row>
    <row r="77" spans="1:7" s="5" customFormat="1" ht="13.9" customHeight="1">
      <c r="A77" s="89" t="s">
        <v>121</v>
      </c>
      <c r="B77" s="502" t="s">
        <v>172</v>
      </c>
      <c r="C77" s="502"/>
      <c r="D77" s="335">
        <v>2.9999999999999997E-4</v>
      </c>
      <c r="E77" s="39">
        <f t="shared" ref="E77:E81" si="1">D77*$E$32</f>
        <v>0.36812699999999993</v>
      </c>
    </row>
    <row r="78" spans="1:7" s="5" customFormat="1" ht="13.9" customHeight="1">
      <c r="A78" s="89" t="s">
        <v>173</v>
      </c>
      <c r="B78" s="502" t="s">
        <v>174</v>
      </c>
      <c r="C78" s="502"/>
      <c r="D78" s="96">
        <f>((0.08*0.4*0.9)*(1+0.0833+0.09075+0.03025))</f>
        <v>3.4683840000000001E-2</v>
      </c>
      <c r="E78" s="39">
        <f t="shared" si="1"/>
        <v>42.560193225599996</v>
      </c>
    </row>
    <row r="79" spans="1:7" s="5" customFormat="1" ht="13.9" customHeight="1">
      <c r="A79" s="89" t="s">
        <v>46</v>
      </c>
      <c r="B79" s="502" t="s">
        <v>175</v>
      </c>
      <c r="C79" s="502"/>
      <c r="D79" s="335">
        <f>((1/30)*7)/12</f>
        <v>1.9444444444444445E-2</v>
      </c>
      <c r="E79" s="39">
        <f t="shared" si="1"/>
        <v>23.860083333333332</v>
      </c>
    </row>
    <row r="80" spans="1:7" s="5" customFormat="1" ht="13.9" customHeight="1">
      <c r="A80" s="89" t="s">
        <v>47</v>
      </c>
      <c r="B80" s="541" t="s">
        <v>176</v>
      </c>
      <c r="C80" s="542"/>
      <c r="D80" s="96">
        <f>(D50*D79)</f>
        <v>1.5555555555555557E-3</v>
      </c>
      <c r="E80" s="39">
        <f t="shared" si="1"/>
        <v>1.9088066666666668</v>
      </c>
    </row>
    <row r="81" spans="1:5" s="5" customFormat="1">
      <c r="A81" s="89" t="s">
        <v>133</v>
      </c>
      <c r="B81" s="541" t="s">
        <v>177</v>
      </c>
      <c r="C81" s="542"/>
      <c r="D81" s="335">
        <f>ROUNDUP(((0.08*0.4)*D51)/100,4)</f>
        <v>2.0000000000000001E-4</v>
      </c>
      <c r="E81" s="39">
        <f t="shared" si="1"/>
        <v>0.245418</v>
      </c>
    </row>
    <row r="82" spans="1:5" s="5" customFormat="1" ht="14.45" customHeight="1">
      <c r="A82" s="523" t="s">
        <v>178</v>
      </c>
      <c r="B82" s="524"/>
      <c r="C82" s="525"/>
      <c r="D82" s="26">
        <f>SUM(D76:D81)</f>
        <v>6.0350506666666665E-2</v>
      </c>
      <c r="E82" s="42">
        <f>SUM(E76:E81)</f>
        <v>74.055503225599992</v>
      </c>
    </row>
    <row r="83" spans="1:5" s="5" customFormat="1">
      <c r="A83" s="18"/>
      <c r="B83" s="18"/>
      <c r="C83" s="18"/>
      <c r="D83" s="27"/>
      <c r="E83" s="8"/>
    </row>
    <row r="84" spans="1:5" s="5" customFormat="1">
      <c r="A84" s="506" t="s">
        <v>179</v>
      </c>
      <c r="B84" s="483"/>
      <c r="C84" s="483"/>
      <c r="D84" s="483"/>
      <c r="E84" s="483"/>
    </row>
    <row r="85" spans="1:5" s="5" customFormat="1" ht="16.5" customHeight="1">
      <c r="A85" s="513" t="s">
        <v>180</v>
      </c>
      <c r="B85" s="513"/>
      <c r="C85" s="513"/>
      <c r="D85" s="513"/>
      <c r="E85" s="513"/>
    </row>
    <row r="86" spans="1:5" s="5" customFormat="1">
      <c r="A86" s="53" t="s">
        <v>181</v>
      </c>
      <c r="B86" s="514" t="s">
        <v>182</v>
      </c>
      <c r="C86" s="514"/>
      <c r="D86" s="53" t="s">
        <v>161</v>
      </c>
      <c r="E86" s="53" t="s">
        <v>105</v>
      </c>
    </row>
    <row r="87" spans="1:5" s="5" customFormat="1">
      <c r="A87" s="54" t="s">
        <v>106</v>
      </c>
      <c r="B87" s="545" t="s">
        <v>183</v>
      </c>
      <c r="C87" s="545"/>
      <c r="D87" s="96">
        <v>8.3299999999999999E-2</v>
      </c>
      <c r="E87" s="65">
        <f>D87*$E$32</f>
        <v>102.21659699999999</v>
      </c>
    </row>
    <row r="88" spans="1:5" s="5" customFormat="1">
      <c r="A88" s="88" t="s">
        <v>121</v>
      </c>
      <c r="B88" s="479" t="s">
        <v>182</v>
      </c>
      <c r="C88" s="479"/>
      <c r="D88" s="96">
        <v>1.6299999999999999E-2</v>
      </c>
      <c r="E88" s="39">
        <f t="shared" ref="E88:E92" si="2">D88*$E$32</f>
        <v>20.001566999999998</v>
      </c>
    </row>
    <row r="89" spans="1:5" s="5" customFormat="1">
      <c r="A89" s="88" t="s">
        <v>173</v>
      </c>
      <c r="B89" s="479" t="s">
        <v>184</v>
      </c>
      <c r="C89" s="479"/>
      <c r="D89" s="96">
        <v>2.0000000000000001E-4</v>
      </c>
      <c r="E89" s="39">
        <f t="shared" si="2"/>
        <v>0.245418</v>
      </c>
    </row>
    <row r="90" spans="1:5" s="5" customFormat="1" ht="29.25" customHeight="1">
      <c r="A90" s="88" t="s">
        <v>46</v>
      </c>
      <c r="B90" s="479" t="s">
        <v>185</v>
      </c>
      <c r="C90" s="479"/>
      <c r="D90" s="96">
        <v>3.3E-3</v>
      </c>
      <c r="E90" s="39">
        <f t="shared" si="2"/>
        <v>4.0493969999999999</v>
      </c>
    </row>
    <row r="91" spans="1:5" s="5" customFormat="1">
      <c r="A91" s="88" t="s">
        <v>47</v>
      </c>
      <c r="B91" s="479" t="s">
        <v>186</v>
      </c>
      <c r="C91" s="479"/>
      <c r="D91" s="96">
        <v>5.5000000000000003E-4</v>
      </c>
      <c r="E91" s="39">
        <f t="shared" si="2"/>
        <v>0.67489949999999999</v>
      </c>
    </row>
    <row r="92" spans="1:5" s="5" customFormat="1">
      <c r="A92" s="89" t="s">
        <v>113</v>
      </c>
      <c r="B92" s="502" t="s">
        <v>187</v>
      </c>
      <c r="C92" s="502"/>
      <c r="D92" s="98">
        <v>0</v>
      </c>
      <c r="E92" s="39">
        <f t="shared" si="2"/>
        <v>0</v>
      </c>
    </row>
    <row r="93" spans="1:5" s="5" customFormat="1">
      <c r="A93" s="543" t="s">
        <v>188</v>
      </c>
      <c r="B93" s="544"/>
      <c r="C93" s="495"/>
      <c r="D93" s="342">
        <f>SUM(D87:D92)</f>
        <v>0.10364999999999999</v>
      </c>
      <c r="E93" s="42">
        <f>SUM(E87:E92)</f>
        <v>127.18787849999998</v>
      </c>
    </row>
    <row r="94" spans="1:5" s="5" customFormat="1">
      <c r="A94" s="18"/>
      <c r="B94" s="18"/>
      <c r="C94" s="18"/>
      <c r="D94" s="27"/>
      <c r="E94" s="8"/>
    </row>
    <row r="95" spans="1:5" s="5" customFormat="1">
      <c r="A95" s="513" t="s">
        <v>189</v>
      </c>
      <c r="B95" s="513"/>
      <c r="C95" s="513"/>
      <c r="D95" s="513"/>
      <c r="E95" s="513"/>
    </row>
    <row r="96" spans="1:5" s="5" customFormat="1">
      <c r="A96" s="53" t="s">
        <v>190</v>
      </c>
      <c r="B96" s="514" t="s">
        <v>191</v>
      </c>
      <c r="C96" s="514"/>
      <c r="D96" s="53" t="s">
        <v>161</v>
      </c>
      <c r="E96" s="53" t="s">
        <v>105</v>
      </c>
    </row>
    <row r="97" spans="1:5">
      <c r="A97" s="54" t="s">
        <v>106</v>
      </c>
      <c r="B97" s="545" t="s">
        <v>192</v>
      </c>
      <c r="C97" s="545"/>
      <c r="D97" s="99">
        <v>0</v>
      </c>
      <c r="E97" s="65">
        <f>(E32+E71+E82)/220*1*15*D97</f>
        <v>0</v>
      </c>
    </row>
    <row r="98" spans="1:5">
      <c r="A98" s="523" t="s">
        <v>193</v>
      </c>
      <c r="B98" s="524"/>
      <c r="C98" s="524"/>
      <c r="D98" s="524"/>
      <c r="E98" s="42">
        <f>E97</f>
        <v>0</v>
      </c>
    </row>
    <row r="99" spans="1:5">
      <c r="A99" s="9"/>
      <c r="B99" s="15"/>
      <c r="C99" s="15"/>
      <c r="D99" s="10"/>
      <c r="E99" s="7"/>
    </row>
    <row r="100" spans="1:5">
      <c r="A100" s="538" t="s">
        <v>194</v>
      </c>
      <c r="B100" s="538"/>
      <c r="C100" s="538"/>
      <c r="D100" s="538"/>
      <c r="E100" s="538"/>
    </row>
    <row r="101" spans="1:5">
      <c r="A101" s="53"/>
      <c r="B101" s="508" t="s">
        <v>195</v>
      </c>
      <c r="C101" s="508"/>
      <c r="D101" s="53" t="s">
        <v>161</v>
      </c>
      <c r="E101" s="51" t="s">
        <v>105</v>
      </c>
    </row>
    <row r="102" spans="1:5">
      <c r="A102" s="9" t="s">
        <v>181</v>
      </c>
      <c r="B102" s="522" t="s">
        <v>182</v>
      </c>
      <c r="C102" s="522"/>
      <c r="D102" s="97">
        <f>D93</f>
        <v>0.10364999999999999</v>
      </c>
      <c r="E102" s="65">
        <f>E93</f>
        <v>127.18787849999998</v>
      </c>
    </row>
    <row r="103" spans="1:5">
      <c r="A103" s="363" t="s">
        <v>190</v>
      </c>
      <c r="B103" s="502" t="s">
        <v>191</v>
      </c>
      <c r="C103" s="502"/>
      <c r="D103" s="343">
        <v>0</v>
      </c>
      <c r="E103" s="43">
        <f>E98</f>
        <v>0</v>
      </c>
    </row>
    <row r="104" spans="1:5">
      <c r="A104" s="523" t="s">
        <v>196</v>
      </c>
      <c r="B104" s="524"/>
      <c r="C104" s="525"/>
      <c r="D104" s="26">
        <f>SUM(D102:D103)</f>
        <v>0.10364999999999999</v>
      </c>
      <c r="E104" s="42">
        <f>E102+E103</f>
        <v>127.18787849999998</v>
      </c>
    </row>
    <row r="105" spans="1:5">
      <c r="A105" s="13"/>
      <c r="B105" s="18"/>
      <c r="C105" s="18"/>
      <c r="D105" s="27"/>
      <c r="E105" s="8"/>
    </row>
    <row r="106" spans="1:5">
      <c r="A106" s="506" t="s">
        <v>197</v>
      </c>
      <c r="B106" s="483"/>
      <c r="C106" s="483"/>
      <c r="D106" s="483"/>
      <c r="E106" s="483"/>
    </row>
    <row r="107" spans="1:5">
      <c r="A107" s="513" t="s">
        <v>197</v>
      </c>
      <c r="B107" s="513"/>
      <c r="C107" s="513"/>
      <c r="D107" s="513"/>
      <c r="E107" s="513"/>
    </row>
    <row r="108" spans="1:5">
      <c r="A108" s="53">
        <v>5</v>
      </c>
      <c r="B108" s="508" t="s">
        <v>198</v>
      </c>
      <c r="C108" s="508"/>
      <c r="D108" s="508"/>
      <c r="E108" s="51" t="s">
        <v>105</v>
      </c>
    </row>
    <row r="109" spans="1:5">
      <c r="A109" s="54" t="s">
        <v>106</v>
      </c>
      <c r="B109" s="546" t="s">
        <v>199</v>
      </c>
      <c r="C109" s="547"/>
      <c r="D109" s="547"/>
      <c r="E109" s="243" t="e">
        <f>Uniformes!#REF!</f>
        <v>#REF!</v>
      </c>
    </row>
    <row r="110" spans="1:5">
      <c r="A110" s="88" t="s">
        <v>121</v>
      </c>
      <c r="B110" s="541" t="s">
        <v>200</v>
      </c>
      <c r="C110" s="548"/>
      <c r="D110" s="548"/>
      <c r="E110" s="38">
        <f>'Eq. e Mat. Serv. Auxiliar'!G76</f>
        <v>8.4533333333333331</v>
      </c>
    </row>
    <row r="111" spans="1:5">
      <c r="A111" s="88" t="s">
        <v>45</v>
      </c>
      <c r="B111" s="541" t="s">
        <v>201</v>
      </c>
      <c r="C111" s="548"/>
      <c r="D111" s="548"/>
      <c r="E111" s="38">
        <f>'Eq. e Mat. Serv. Auxiliar'!G69</f>
        <v>458.53819444444451</v>
      </c>
    </row>
    <row r="112" spans="1:5">
      <c r="A112" s="88" t="s">
        <v>46</v>
      </c>
      <c r="B112" s="341" t="s">
        <v>202</v>
      </c>
      <c r="C112" s="344"/>
      <c r="D112" s="344"/>
      <c r="E112" s="38">
        <f>'Eq. e Mat. Serv. Auxiliar'!G70</f>
        <v>1133.4455833333334</v>
      </c>
    </row>
    <row r="113" spans="1:5">
      <c r="A113" s="88" t="s">
        <v>111</v>
      </c>
      <c r="B113" s="341" t="s">
        <v>203</v>
      </c>
      <c r="C113" s="344"/>
      <c r="D113" s="344"/>
      <c r="E113" s="38">
        <v>35</v>
      </c>
    </row>
    <row r="114" spans="1:5" s="5" customFormat="1" ht="15" thickBot="1">
      <c r="A114" s="523" t="s">
        <v>204</v>
      </c>
      <c r="B114" s="524"/>
      <c r="C114" s="524"/>
      <c r="D114" s="525"/>
      <c r="E114" s="48" t="e">
        <f>SUM(E109:E113)</f>
        <v>#REF!</v>
      </c>
    </row>
    <row r="115" spans="1:5">
      <c r="E115" s="12">
        <f>D71+D82+D104</f>
        <v>0.62313384000000005</v>
      </c>
    </row>
    <row r="116" spans="1:5">
      <c r="A116" s="560" t="s">
        <v>205</v>
      </c>
      <c r="B116" s="561"/>
      <c r="C116" s="561"/>
      <c r="D116" s="562"/>
      <c r="E116" s="345">
        <f>D39+D51+D82+D93</f>
        <v>0.62313384000000005</v>
      </c>
    </row>
    <row r="117" spans="1:5">
      <c r="A117" s="506" t="s">
        <v>206</v>
      </c>
      <c r="B117" s="483"/>
      <c r="C117" s="483"/>
      <c r="D117" s="483"/>
      <c r="E117" s="483"/>
    </row>
    <row r="118" spans="1:5" s="6" customFormat="1">
      <c r="A118" s="513" t="s">
        <v>206</v>
      </c>
      <c r="B118" s="513"/>
      <c r="C118" s="513"/>
      <c r="D118" s="513"/>
      <c r="E118" s="513"/>
    </row>
    <row r="119" spans="1:5">
      <c r="A119" s="53">
        <v>6</v>
      </c>
      <c r="B119" s="514" t="s">
        <v>207</v>
      </c>
      <c r="C119" s="514"/>
      <c r="D119" s="53" t="s">
        <v>104</v>
      </c>
      <c r="E119" s="53" t="s">
        <v>105</v>
      </c>
    </row>
    <row r="120" spans="1:5">
      <c r="A120" s="11" t="s">
        <v>106</v>
      </c>
      <c r="B120" s="522" t="s">
        <v>208</v>
      </c>
      <c r="C120" s="522"/>
      <c r="D120" s="98">
        <v>7.4999999999999997E-3</v>
      </c>
      <c r="E120" s="65" t="e">
        <f>D120*E135</f>
        <v>#REF!</v>
      </c>
    </row>
    <row r="121" spans="1:5">
      <c r="A121" s="364" t="s">
        <v>121</v>
      </c>
      <c r="B121" s="502" t="s">
        <v>209</v>
      </c>
      <c r="C121" s="502"/>
      <c r="D121" s="98">
        <v>7.0000000000000001E-3</v>
      </c>
      <c r="E121" s="39" t="e">
        <f>D121*(E120+E135)</f>
        <v>#REF!</v>
      </c>
    </row>
    <row r="122" spans="1:5">
      <c r="A122" s="557" t="s">
        <v>45</v>
      </c>
      <c r="B122" s="485" t="s">
        <v>210</v>
      </c>
      <c r="C122" s="485"/>
      <c r="D122" s="342"/>
      <c r="E122" s="50"/>
    </row>
    <row r="123" spans="1:5">
      <c r="A123" s="558"/>
      <c r="B123" s="502" t="s">
        <v>211</v>
      </c>
      <c r="C123" s="502"/>
      <c r="D123" s="346">
        <v>6.4999999999999997E-3</v>
      </c>
      <c r="E123" s="39" t="e">
        <f>($E$120+$E$121+$E$135)/(1-($D$123+$D$124+$D$125))*D123</f>
        <v>#REF!</v>
      </c>
    </row>
    <row r="124" spans="1:5">
      <c r="A124" s="558"/>
      <c r="B124" s="502" t="s">
        <v>212</v>
      </c>
      <c r="C124" s="502"/>
      <c r="D124" s="346">
        <v>0.03</v>
      </c>
      <c r="E124" s="39" t="e">
        <f t="shared" ref="E124:E125" si="3">($E$120+$E$121+$E$135)/(1-($D$123+$D$124+$D$125))*D124</f>
        <v>#REF!</v>
      </c>
    </row>
    <row r="125" spans="1:5" s="3" customFormat="1">
      <c r="A125" s="559"/>
      <c r="B125" s="502" t="s">
        <v>213</v>
      </c>
      <c r="C125" s="502"/>
      <c r="D125" s="347">
        <v>0.05</v>
      </c>
      <c r="E125" s="39" t="e">
        <f t="shared" si="3"/>
        <v>#REF!</v>
      </c>
    </row>
    <row r="126" spans="1:5">
      <c r="A126" s="554" t="s">
        <v>214</v>
      </c>
      <c r="B126" s="555"/>
      <c r="C126" s="556"/>
      <c r="D126" s="28">
        <f>SUM(D120:D125)</f>
        <v>0.10100000000000001</v>
      </c>
      <c r="E126" s="49" t="e">
        <f>SUM(E120:E125)</f>
        <v>#REF!</v>
      </c>
    </row>
    <row r="127" spans="1:5">
      <c r="D127" s="33"/>
    </row>
    <row r="128" spans="1:5">
      <c r="A128" s="538" t="s">
        <v>215</v>
      </c>
      <c r="B128" s="538"/>
      <c r="C128" s="538"/>
      <c r="D128" s="538"/>
      <c r="E128" s="538"/>
    </row>
    <row r="129" spans="1:5" ht="14.45" customHeight="1">
      <c r="A129" s="553" t="s">
        <v>216</v>
      </c>
      <c r="B129" s="553"/>
      <c r="C129" s="553"/>
      <c r="D129" s="553"/>
      <c r="E129" s="53" t="s">
        <v>217</v>
      </c>
    </row>
    <row r="130" spans="1:5">
      <c r="A130" s="36" t="s">
        <v>106</v>
      </c>
      <c r="B130" s="552" t="s">
        <v>218</v>
      </c>
      <c r="C130" s="552"/>
      <c r="D130" s="552"/>
      <c r="E130" s="67">
        <f>E32</f>
        <v>1227.0899999999999</v>
      </c>
    </row>
    <row r="131" spans="1:5">
      <c r="A131" s="36" t="s">
        <v>121</v>
      </c>
      <c r="B131" s="552" t="s">
        <v>219</v>
      </c>
      <c r="C131" s="552"/>
      <c r="D131" s="552"/>
      <c r="E131" s="68">
        <f>E71</f>
        <v>1126.4294914959999</v>
      </c>
    </row>
    <row r="132" spans="1:5">
      <c r="A132" s="36" t="s">
        <v>173</v>
      </c>
      <c r="B132" s="552" t="s">
        <v>220</v>
      </c>
      <c r="C132" s="552"/>
      <c r="D132" s="552"/>
      <c r="E132" s="68">
        <f>E82</f>
        <v>74.055503225599992</v>
      </c>
    </row>
    <row r="133" spans="1:5">
      <c r="A133" s="36" t="s">
        <v>46</v>
      </c>
      <c r="B133" s="552" t="s">
        <v>221</v>
      </c>
      <c r="C133" s="552"/>
      <c r="D133" s="552"/>
      <c r="E133" s="68">
        <f>E104</f>
        <v>127.18787849999998</v>
      </c>
    </row>
    <row r="134" spans="1:5">
      <c r="A134" s="36" t="s">
        <v>47</v>
      </c>
      <c r="B134" s="66" t="s">
        <v>222</v>
      </c>
      <c r="C134" s="66"/>
      <c r="D134" s="36"/>
      <c r="E134" s="67" t="e">
        <f>E114</f>
        <v>#REF!</v>
      </c>
    </row>
    <row r="135" spans="1:5">
      <c r="A135" s="553" t="s">
        <v>223</v>
      </c>
      <c r="B135" s="553"/>
      <c r="C135" s="553"/>
      <c r="D135" s="553"/>
      <c r="E135" s="69" t="e">
        <f>SUM(E130:E134)</f>
        <v>#REF!</v>
      </c>
    </row>
    <row r="136" spans="1:5" s="5" customFormat="1">
      <c r="A136" s="36" t="s">
        <v>113</v>
      </c>
      <c r="B136" s="552" t="s">
        <v>224</v>
      </c>
      <c r="C136" s="552"/>
      <c r="D136" s="552"/>
      <c r="E136" s="68" t="e">
        <f>E126</f>
        <v>#REF!</v>
      </c>
    </row>
    <row r="137" spans="1:5">
      <c r="A137" s="553" t="s">
        <v>225</v>
      </c>
      <c r="B137" s="553"/>
      <c r="C137" s="553"/>
      <c r="D137" s="553"/>
      <c r="E137" s="41" t="e">
        <f>SUM(E135:E136)</f>
        <v>#REF!</v>
      </c>
    </row>
    <row r="138" spans="1:5">
      <c r="E138" s="32"/>
    </row>
  </sheetData>
  <mergeCells count="130">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 ref="B119:C119"/>
    <mergeCell ref="A107:E107"/>
    <mergeCell ref="B108:D108"/>
    <mergeCell ref="B109:D109"/>
    <mergeCell ref="B110:D110"/>
    <mergeCell ref="B111:D111"/>
    <mergeCell ref="A100:E100"/>
    <mergeCell ref="B101:C101"/>
    <mergeCell ref="B102:C102"/>
    <mergeCell ref="B103:C103"/>
    <mergeCell ref="A104:C104"/>
    <mergeCell ref="A106:E106"/>
    <mergeCell ref="B92:C92"/>
    <mergeCell ref="A93:C93"/>
    <mergeCell ref="A95:E95"/>
    <mergeCell ref="B96:C96"/>
    <mergeCell ref="B97:C97"/>
    <mergeCell ref="A98:D98"/>
    <mergeCell ref="B86:C86"/>
    <mergeCell ref="B87:C87"/>
    <mergeCell ref="B88:C88"/>
    <mergeCell ref="B89:C89"/>
    <mergeCell ref="B90:C90"/>
    <mergeCell ref="B91:C91"/>
    <mergeCell ref="B79:C79"/>
    <mergeCell ref="B80:C80"/>
    <mergeCell ref="B81:C81"/>
    <mergeCell ref="A82:C82"/>
    <mergeCell ref="A84:E84"/>
    <mergeCell ref="A85:E85"/>
    <mergeCell ref="A73:E73"/>
    <mergeCell ref="A74:E74"/>
    <mergeCell ref="B75:C75"/>
    <mergeCell ref="B76:C76"/>
    <mergeCell ref="B77:C77"/>
    <mergeCell ref="B78:C78"/>
    <mergeCell ref="B66:C66"/>
    <mergeCell ref="B67:C67"/>
    <mergeCell ref="B68:C68"/>
    <mergeCell ref="B69:C69"/>
    <mergeCell ref="B70:C70"/>
    <mergeCell ref="A71:C71"/>
    <mergeCell ref="A59:D59"/>
    <mergeCell ref="A61:E61"/>
    <mergeCell ref="B62:C62"/>
    <mergeCell ref="B63:C63"/>
    <mergeCell ref="A64:E64"/>
    <mergeCell ref="A65:E65"/>
    <mergeCell ref="B60:E60"/>
    <mergeCell ref="B55:C55"/>
    <mergeCell ref="B56:C56"/>
    <mergeCell ref="B57:C57"/>
    <mergeCell ref="B48:C48"/>
    <mergeCell ref="B49:C49"/>
    <mergeCell ref="B50:C50"/>
    <mergeCell ref="A51:C51"/>
    <mergeCell ref="A53:E53"/>
    <mergeCell ref="B54:C54"/>
    <mergeCell ref="B42:C42"/>
    <mergeCell ref="B43:C43"/>
    <mergeCell ref="B44:C44"/>
    <mergeCell ref="B45:C45"/>
    <mergeCell ref="B46:C46"/>
    <mergeCell ref="B47:C47"/>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B20:C20"/>
    <mergeCell ref="D20:E20"/>
    <mergeCell ref="B21:C21"/>
    <mergeCell ref="D21:E21"/>
    <mergeCell ref="C13:D13"/>
    <mergeCell ref="C14:D14"/>
    <mergeCell ref="A16:E16"/>
    <mergeCell ref="A17:E17"/>
    <mergeCell ref="B18:C18"/>
    <mergeCell ref="D18:E18"/>
    <mergeCell ref="D19:E19"/>
    <mergeCell ref="B9:C9"/>
    <mergeCell ref="D9:E9"/>
    <mergeCell ref="B10:C10"/>
    <mergeCell ref="B11:C11"/>
    <mergeCell ref="D11:E11"/>
    <mergeCell ref="A2:E2"/>
    <mergeCell ref="A4:E4"/>
    <mergeCell ref="A5:E5"/>
    <mergeCell ref="A7:E7"/>
    <mergeCell ref="B8:C8"/>
    <mergeCell ref="D8:E8"/>
    <mergeCell ref="D10:E10"/>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483" t="s">
        <v>75</v>
      </c>
      <c r="B2" s="483"/>
      <c r="C2" s="483"/>
      <c r="D2" s="483"/>
      <c r="E2" s="483"/>
    </row>
    <row r="3" spans="1:5">
      <c r="A3" s="29"/>
      <c r="B3" s="29"/>
      <c r="C3" s="29"/>
      <c r="D3" s="29"/>
      <c r="E3" s="29"/>
    </row>
    <row r="4" spans="1:5" ht="15.75">
      <c r="A4" s="484" t="s">
        <v>76</v>
      </c>
      <c r="B4" s="484"/>
      <c r="C4" s="484"/>
      <c r="D4" s="484"/>
      <c r="E4" s="484"/>
    </row>
    <row r="5" spans="1:5" ht="15.75">
      <c r="A5" s="484" t="str">
        <f>'Servente de Limpeza'!A5:E5</f>
        <v>Data:  06/07//22</v>
      </c>
      <c r="B5" s="484"/>
      <c r="C5" s="484"/>
      <c r="D5" s="484"/>
      <c r="E5" s="484"/>
    </row>
    <row r="6" spans="1:5">
      <c r="A6" s="95"/>
      <c r="B6" s="95"/>
      <c r="C6" s="95"/>
      <c r="D6" s="95"/>
      <c r="E6" s="95"/>
    </row>
    <row r="7" spans="1:5" ht="16.5" customHeight="1">
      <c r="A7" s="485" t="s">
        <v>78</v>
      </c>
      <c r="B7" s="485"/>
      <c r="C7" s="485"/>
      <c r="D7" s="485"/>
      <c r="E7" s="485"/>
    </row>
    <row r="8" spans="1:5" ht="42" customHeight="1">
      <c r="A8" s="326" t="s">
        <v>43</v>
      </c>
      <c r="B8" s="479" t="s">
        <v>79</v>
      </c>
      <c r="C8" s="479"/>
      <c r="D8" s="486">
        <f>'Servente de Limpeza'!D8:E8</f>
        <v>44748</v>
      </c>
      <c r="E8" s="482"/>
    </row>
    <row r="9" spans="1:5" ht="15" customHeight="1">
      <c r="A9" s="326" t="s">
        <v>44</v>
      </c>
      <c r="B9" s="479" t="s">
        <v>80</v>
      </c>
      <c r="C9" s="479"/>
      <c r="D9" s="480" t="s">
        <v>81</v>
      </c>
      <c r="E9" s="481"/>
    </row>
    <row r="10" spans="1:5" ht="29.25" customHeight="1">
      <c r="A10" s="326" t="s">
        <v>45</v>
      </c>
      <c r="B10" s="479" t="s">
        <v>82</v>
      </c>
      <c r="C10" s="479"/>
      <c r="D10" s="487" t="str">
        <f>'Servente de Limpeza'!D10:E10</f>
        <v>AP000001/2022</v>
      </c>
      <c r="E10" s="488"/>
    </row>
    <row r="11" spans="1:5">
      <c r="A11" s="326" t="s">
        <v>84</v>
      </c>
      <c r="B11" s="479" t="s">
        <v>85</v>
      </c>
      <c r="C11" s="479"/>
      <c r="D11" s="482">
        <v>12</v>
      </c>
      <c r="E11" s="482"/>
    </row>
    <row r="12" spans="1:5">
      <c r="A12" s="14"/>
      <c r="B12" s="15"/>
      <c r="C12" s="15"/>
      <c r="D12" s="14"/>
      <c r="E12" s="14"/>
    </row>
    <row r="13" spans="1:5" ht="28.5">
      <c r="A13" s="327" t="s">
        <v>86</v>
      </c>
      <c r="B13" s="327" t="s">
        <v>87</v>
      </c>
      <c r="C13" s="494" t="s">
        <v>88</v>
      </c>
      <c r="D13" s="495"/>
      <c r="E13" s="327" t="s">
        <v>89</v>
      </c>
    </row>
    <row r="14" spans="1:5">
      <c r="A14" s="328">
        <v>1</v>
      </c>
      <c r="B14" s="328" t="s">
        <v>90</v>
      </c>
      <c r="C14" s="496" t="s">
        <v>91</v>
      </c>
      <c r="D14" s="496"/>
      <c r="E14" s="348">
        <v>5361.1</v>
      </c>
    </row>
    <row r="15" spans="1:5">
      <c r="A15" s="14"/>
      <c r="B15" s="15"/>
      <c r="C15" s="15"/>
      <c r="D15" s="14"/>
      <c r="E15" s="14"/>
    </row>
    <row r="16" spans="1:5" ht="15.75">
      <c r="A16" s="497" t="s">
        <v>92</v>
      </c>
      <c r="B16" s="497"/>
      <c r="C16" s="497"/>
      <c r="D16" s="497"/>
      <c r="E16" s="497"/>
    </row>
    <row r="17" spans="1:7">
      <c r="A17" s="485" t="s">
        <v>93</v>
      </c>
      <c r="B17" s="485"/>
      <c r="C17" s="485"/>
      <c r="D17" s="498"/>
      <c r="E17" s="498"/>
    </row>
    <row r="18" spans="1:7" ht="45" customHeight="1">
      <c r="A18" s="326">
        <v>1</v>
      </c>
      <c r="B18" s="479" t="s">
        <v>94</v>
      </c>
      <c r="C18" s="489"/>
      <c r="D18" s="499" t="s">
        <v>95</v>
      </c>
      <c r="E18" s="500"/>
    </row>
    <row r="19" spans="1:7">
      <c r="A19" s="326">
        <v>2</v>
      </c>
      <c r="B19" s="489" t="s">
        <v>96</v>
      </c>
      <c r="C19" s="490"/>
      <c r="D19" s="501" t="s">
        <v>226</v>
      </c>
      <c r="E19" s="501"/>
      <c r="G19" s="34"/>
    </row>
    <row r="20" spans="1:7" ht="15" customHeight="1">
      <c r="A20" s="326">
        <v>3</v>
      </c>
      <c r="B20" s="479" t="s">
        <v>98</v>
      </c>
      <c r="C20" s="479"/>
      <c r="D20" s="491">
        <f>'Servente de Limpeza'!D20:E20</f>
        <v>1227.0899999999999</v>
      </c>
      <c r="E20" s="492"/>
    </row>
    <row r="21" spans="1:7">
      <c r="A21" s="326">
        <v>4</v>
      </c>
      <c r="B21" s="479" t="s">
        <v>99</v>
      </c>
      <c r="C21" s="479"/>
      <c r="D21" s="493" t="s">
        <v>227</v>
      </c>
      <c r="E21" s="493"/>
    </row>
    <row r="22" spans="1:7">
      <c r="A22" s="326">
        <v>5</v>
      </c>
      <c r="B22" s="479" t="s">
        <v>101</v>
      </c>
      <c r="C22" s="479"/>
      <c r="D22" s="504"/>
      <c r="E22" s="504"/>
    </row>
    <row r="23" spans="1:7">
      <c r="A23" s="505"/>
      <c r="B23" s="505"/>
      <c r="C23" s="505"/>
      <c r="D23" s="505"/>
      <c r="E23" s="505"/>
    </row>
    <row r="24" spans="1:7">
      <c r="A24" s="506" t="s">
        <v>102</v>
      </c>
      <c r="B24" s="483"/>
      <c r="C24" s="483"/>
      <c r="D24" s="483"/>
      <c r="E24" s="483"/>
    </row>
    <row r="25" spans="1:7">
      <c r="A25" s="327">
        <v>1</v>
      </c>
      <c r="B25" s="507" t="s">
        <v>103</v>
      </c>
      <c r="C25" s="507"/>
      <c r="D25" s="331" t="s">
        <v>104</v>
      </c>
      <c r="E25" s="51" t="s">
        <v>105</v>
      </c>
    </row>
    <row r="26" spans="1:7">
      <c r="A26" s="326" t="s">
        <v>106</v>
      </c>
      <c r="B26" s="502" t="s">
        <v>107</v>
      </c>
      <c r="C26" s="502"/>
      <c r="D26" s="332"/>
      <c r="E26" s="52">
        <f>D20</f>
        <v>1227.0899999999999</v>
      </c>
    </row>
    <row r="27" spans="1:7">
      <c r="A27" s="326" t="s">
        <v>44</v>
      </c>
      <c r="B27" s="502" t="s">
        <v>108</v>
      </c>
      <c r="C27" s="502"/>
      <c r="D27" s="333"/>
      <c r="E27" s="39">
        <f>E26*D27</f>
        <v>0</v>
      </c>
    </row>
    <row r="28" spans="1:7">
      <c r="A28" s="326" t="s">
        <v>45</v>
      </c>
      <c r="B28" s="502" t="s">
        <v>109</v>
      </c>
      <c r="C28" s="502"/>
      <c r="D28" s="333"/>
      <c r="E28" s="39">
        <f>D28*E26</f>
        <v>0</v>
      </c>
    </row>
    <row r="29" spans="1:7">
      <c r="A29" s="326" t="s">
        <v>84</v>
      </c>
      <c r="B29" s="502" t="s">
        <v>110</v>
      </c>
      <c r="C29" s="502"/>
      <c r="D29" s="333"/>
      <c r="E29" s="39">
        <f>(E26+E27)/220*D29*15*7</f>
        <v>0</v>
      </c>
    </row>
    <row r="30" spans="1:7">
      <c r="A30" s="326" t="s">
        <v>111</v>
      </c>
      <c r="B30" s="502" t="s">
        <v>112</v>
      </c>
      <c r="C30" s="502"/>
      <c r="D30" s="333"/>
      <c r="E30" s="39">
        <f>(E26+E27)/220*(D30+D29)*15*1</f>
        <v>0</v>
      </c>
    </row>
    <row r="31" spans="1:7">
      <c r="A31" s="326" t="s">
        <v>113</v>
      </c>
      <c r="B31" s="502" t="s">
        <v>114</v>
      </c>
      <c r="C31" s="502"/>
      <c r="D31" s="333"/>
      <c r="E31" s="43">
        <v>0</v>
      </c>
    </row>
    <row r="32" spans="1:7" s="5" customFormat="1">
      <c r="A32" s="503" t="s">
        <v>115</v>
      </c>
      <c r="B32" s="503"/>
      <c r="C32" s="503"/>
      <c r="D32" s="494"/>
      <c r="E32" s="42">
        <f>SUM(E26:E31)</f>
        <v>1227.0899999999999</v>
      </c>
      <c r="F32" s="30">
        <f>E32*0.06</f>
        <v>73.625399999999999</v>
      </c>
    </row>
    <row r="33" spans="1:9" s="5" customFormat="1">
      <c r="A33" s="16"/>
      <c r="B33" s="16"/>
      <c r="C33" s="16"/>
      <c r="D33" s="16"/>
      <c r="E33" s="8"/>
    </row>
    <row r="34" spans="1:9" s="5" customFormat="1">
      <c r="A34" s="506" t="s">
        <v>116</v>
      </c>
      <c r="B34" s="483"/>
      <c r="C34" s="483"/>
      <c r="D34" s="483"/>
      <c r="E34" s="483"/>
    </row>
    <row r="35" spans="1:9" s="5" customFormat="1">
      <c r="A35" s="513" t="s">
        <v>117</v>
      </c>
      <c r="B35" s="513"/>
      <c r="C35" s="513"/>
      <c r="D35" s="513"/>
      <c r="E35" s="513"/>
    </row>
    <row r="36" spans="1:9" s="5" customFormat="1">
      <c r="A36" s="53" t="s">
        <v>118</v>
      </c>
      <c r="B36" s="514" t="s">
        <v>119</v>
      </c>
      <c r="C36" s="514"/>
      <c r="D36" s="53" t="s">
        <v>104</v>
      </c>
      <c r="E36" s="53" t="s">
        <v>105</v>
      </c>
    </row>
    <row r="37" spans="1:9" s="5" customFormat="1">
      <c r="A37" s="54" t="s">
        <v>106</v>
      </c>
      <c r="B37" s="515" t="s">
        <v>120</v>
      </c>
      <c r="C37" s="516"/>
      <c r="D37" s="96">
        <f>'Servente de Limpeza'!D37</f>
        <v>8.3333333333333329E-2</v>
      </c>
      <c r="E37" s="55">
        <f>D37*E32</f>
        <v>102.25749999999999</v>
      </c>
    </row>
    <row r="38" spans="1:9" s="5" customFormat="1">
      <c r="A38" s="88" t="s">
        <v>121</v>
      </c>
      <c r="B38" s="330" t="s">
        <v>122</v>
      </c>
      <c r="C38" s="334"/>
      <c r="D38" s="96">
        <f>'Servente de Limpeza'!D38</f>
        <v>2.7799999999999998E-2</v>
      </c>
      <c r="E38" s="40">
        <f>D38*E32</f>
        <v>34.113101999999998</v>
      </c>
    </row>
    <row r="39" spans="1:9" s="5" customFormat="1" ht="15" thickBot="1">
      <c r="A39" s="485" t="s">
        <v>123</v>
      </c>
      <c r="B39" s="485"/>
      <c r="C39" s="485"/>
      <c r="D39" s="17">
        <f>D37+D38</f>
        <v>0.11113333333333333</v>
      </c>
      <c r="E39" s="41">
        <f>SUM(E37:E38)</f>
        <v>136.37060199999999</v>
      </c>
    </row>
    <row r="40" spans="1:9" s="5" customFormat="1">
      <c r="A40" s="18"/>
      <c r="B40" s="18"/>
      <c r="C40" s="18"/>
      <c r="D40" s="19"/>
      <c r="E40" s="20"/>
    </row>
    <row r="41" spans="1:9" s="5" customFormat="1">
      <c r="A41" s="513" t="s">
        <v>124</v>
      </c>
      <c r="B41" s="513"/>
      <c r="C41" s="513"/>
      <c r="D41" s="513"/>
      <c r="E41" s="513"/>
    </row>
    <row r="42" spans="1:9" s="5" customFormat="1">
      <c r="A42" s="53" t="s">
        <v>125</v>
      </c>
      <c r="B42" s="508" t="s">
        <v>126</v>
      </c>
      <c r="C42" s="508"/>
      <c r="D42" s="51" t="s">
        <v>104</v>
      </c>
      <c r="E42" s="51" t="s">
        <v>105</v>
      </c>
    </row>
    <row r="43" spans="1:9" s="5" customFormat="1" ht="15" customHeight="1">
      <c r="A43" s="56" t="s">
        <v>106</v>
      </c>
      <c r="B43" s="509" t="s">
        <v>127</v>
      </c>
      <c r="C43" s="510"/>
      <c r="D43" s="273">
        <f>'Servente de Limpeza'!D43</f>
        <v>0.2</v>
      </c>
      <c r="E43" s="57">
        <f>($E$32+$E$39)*D43</f>
        <v>272.69212039999996</v>
      </c>
      <c r="F43" s="549"/>
      <c r="G43" s="549"/>
      <c r="H43" s="549"/>
      <c r="I43" s="549"/>
    </row>
    <row r="44" spans="1:9" s="5" customFormat="1" ht="13.9" customHeight="1">
      <c r="A44" s="361" t="s">
        <v>121</v>
      </c>
      <c r="B44" s="511" t="s">
        <v>128</v>
      </c>
      <c r="C44" s="512"/>
      <c r="D44" s="365">
        <f>'Servente de Limpeza'!D44</f>
        <v>2.5000000000000001E-2</v>
      </c>
      <c r="E44" s="44">
        <f t="shared" ref="E44:E50" si="0">($E$32+$E$39)*D44</f>
        <v>34.086515049999996</v>
      </c>
    </row>
    <row r="45" spans="1:9" s="5" customFormat="1" ht="13.9" customHeight="1">
      <c r="A45" s="361" t="s">
        <v>45</v>
      </c>
      <c r="B45" s="511" t="s">
        <v>129</v>
      </c>
      <c r="C45" s="512"/>
      <c r="D45" s="365">
        <f>'Servente de Limpeza'!D45</f>
        <v>0.01</v>
      </c>
      <c r="E45" s="44">
        <f t="shared" si="0"/>
        <v>13.63460602</v>
      </c>
      <c r="F45" s="549" t="s">
        <v>130</v>
      </c>
      <c r="G45" s="549"/>
      <c r="H45" s="549"/>
      <c r="I45" s="549"/>
    </row>
    <row r="46" spans="1:9" s="5" customFormat="1" ht="13.9" customHeight="1">
      <c r="A46" s="361" t="s">
        <v>84</v>
      </c>
      <c r="B46" s="511" t="s">
        <v>131</v>
      </c>
      <c r="C46" s="512"/>
      <c r="D46" s="365">
        <f>'Servente de Limpeza'!D46</f>
        <v>1.4999999999999999E-2</v>
      </c>
      <c r="E46" s="44">
        <f t="shared" si="0"/>
        <v>20.451909029999996</v>
      </c>
    </row>
    <row r="47" spans="1:9" s="5" customFormat="1" ht="13.9" customHeight="1">
      <c r="A47" s="361" t="s">
        <v>111</v>
      </c>
      <c r="B47" s="511" t="s">
        <v>132</v>
      </c>
      <c r="C47" s="512"/>
      <c r="D47" s="365">
        <f>'Servente de Limpeza'!D47</f>
        <v>0.01</v>
      </c>
      <c r="E47" s="44">
        <f t="shared" si="0"/>
        <v>13.63460602</v>
      </c>
    </row>
    <row r="48" spans="1:9" s="5" customFormat="1" ht="13.9" customHeight="1">
      <c r="A48" s="361" t="s">
        <v>133</v>
      </c>
      <c r="B48" s="518" t="s">
        <v>134</v>
      </c>
      <c r="C48" s="519"/>
      <c r="D48" s="365">
        <f>'Servente de Limpeza'!D48</f>
        <v>6.0000000000000001E-3</v>
      </c>
      <c r="E48" s="44">
        <f t="shared" si="0"/>
        <v>8.1807636119999998</v>
      </c>
    </row>
    <row r="49" spans="1:13" s="5" customFormat="1" ht="13.9" customHeight="1">
      <c r="A49" s="361" t="s">
        <v>135</v>
      </c>
      <c r="B49" s="511" t="s">
        <v>136</v>
      </c>
      <c r="C49" s="512"/>
      <c r="D49" s="365">
        <f>'Servente de Limpeza'!D49</f>
        <v>2E-3</v>
      </c>
      <c r="E49" s="44">
        <f t="shared" si="0"/>
        <v>2.7269212039999999</v>
      </c>
    </row>
    <row r="50" spans="1:13" s="5" customFormat="1" ht="13.9" customHeight="1">
      <c r="A50" s="362" t="s">
        <v>137</v>
      </c>
      <c r="B50" s="520" t="s">
        <v>138</v>
      </c>
      <c r="C50" s="521"/>
      <c r="D50" s="366">
        <f>'Servente de Limpeza'!D50</f>
        <v>0.08</v>
      </c>
      <c r="E50" s="44">
        <f t="shared" si="0"/>
        <v>109.07684816</v>
      </c>
    </row>
    <row r="51" spans="1:13" s="5" customFormat="1">
      <c r="A51" s="503" t="s">
        <v>139</v>
      </c>
      <c r="B51" s="503"/>
      <c r="C51" s="503"/>
      <c r="D51" s="336">
        <f>SUM(D43:D50)</f>
        <v>0.34800000000000003</v>
      </c>
      <c r="E51" s="45">
        <f>SUM(E43:E50)</f>
        <v>474.48428949599992</v>
      </c>
    </row>
    <row r="52" spans="1:13" s="5" customFormat="1">
      <c r="A52" s="16"/>
      <c r="B52" s="16"/>
      <c r="C52" s="16"/>
      <c r="D52" s="16"/>
      <c r="E52" s="8"/>
    </row>
    <row r="53" spans="1:13" s="5" customFormat="1">
      <c r="A53" s="513" t="s">
        <v>140</v>
      </c>
      <c r="B53" s="513"/>
      <c r="C53" s="513"/>
      <c r="D53" s="513"/>
      <c r="E53" s="513"/>
    </row>
    <row r="54" spans="1:13" s="6" customFormat="1" ht="14.45" customHeight="1">
      <c r="A54" s="53" t="s">
        <v>141</v>
      </c>
      <c r="B54" s="514" t="s">
        <v>142</v>
      </c>
      <c r="C54" s="514"/>
      <c r="D54" s="53"/>
      <c r="E54" s="53" t="s">
        <v>105</v>
      </c>
    </row>
    <row r="55" spans="1:13" s="6" customFormat="1" ht="15">
      <c r="A55" s="58" t="s">
        <v>43</v>
      </c>
      <c r="B55" s="515" t="s">
        <v>143</v>
      </c>
      <c r="C55" s="517"/>
      <c r="D55" s="178">
        <f>'Servente de Limpeza'!D55</f>
        <v>3.7</v>
      </c>
      <c r="E55" s="59">
        <f>IF((D55*22*2-6%*E26)&gt;0,D55*22*2-6%*E26,0)</f>
        <v>89.174600000000012</v>
      </c>
      <c r="G55" t="s">
        <v>144</v>
      </c>
      <c r="M55" s="31">
        <f>E26*0.06</f>
        <v>73.625399999999999</v>
      </c>
    </row>
    <row r="56" spans="1:13" s="6" customFormat="1" ht="27.75" customHeight="1">
      <c r="A56" s="326" t="s">
        <v>44</v>
      </c>
      <c r="B56" s="489" t="s">
        <v>145</v>
      </c>
      <c r="C56" s="490"/>
      <c r="D56" s="178">
        <f>'Servente de Limpeza'!D56</f>
        <v>22</v>
      </c>
      <c r="E56" s="46">
        <f>'Servente de Limpeza'!E56</f>
        <v>411.4</v>
      </c>
      <c r="G56" t="s">
        <v>146</v>
      </c>
      <c r="I56" s="31">
        <f>E55</f>
        <v>89.174600000000012</v>
      </c>
      <c r="K56" s="6" t="s">
        <v>147</v>
      </c>
      <c r="M56" s="31">
        <f>M55+I56</f>
        <v>162.80000000000001</v>
      </c>
    </row>
    <row r="57" spans="1:13" s="6" customFormat="1">
      <c r="A57" s="326" t="s">
        <v>45</v>
      </c>
      <c r="B57" s="489" t="s">
        <v>148</v>
      </c>
      <c r="C57" s="490"/>
      <c r="D57" s="338"/>
      <c r="E57" s="44">
        <v>15</v>
      </c>
    </row>
    <row r="58" spans="1:13" s="6" customFormat="1">
      <c r="A58" s="2" t="s">
        <v>84</v>
      </c>
      <c r="B58" s="550" t="s">
        <v>149</v>
      </c>
      <c r="C58" s="551"/>
      <c r="D58" s="339"/>
      <c r="E58" s="60"/>
      <c r="G58" s="6" t="s">
        <v>150</v>
      </c>
      <c r="I58" s="37">
        <f>22*D56-E56</f>
        <v>72.600000000000023</v>
      </c>
      <c r="K58" s="37">
        <f>22*D56</f>
        <v>484</v>
      </c>
    </row>
    <row r="59" spans="1:13" s="5" customFormat="1" ht="15" thickBot="1">
      <c r="A59" s="526" t="s">
        <v>151</v>
      </c>
      <c r="B59" s="527"/>
      <c r="C59" s="527"/>
      <c r="D59" s="527"/>
      <c r="E59" s="50">
        <f>SUM(E55:E57)</f>
        <v>515.57459999999992</v>
      </c>
    </row>
    <row r="60" spans="1:13" s="5" customFormat="1" ht="15" customHeight="1" thickBot="1">
      <c r="A60" s="62"/>
      <c r="B60" s="539"/>
      <c r="C60" s="539"/>
      <c r="D60" s="539"/>
      <c r="E60" s="540"/>
    </row>
    <row r="61" spans="1:13" s="5" customFormat="1" ht="15" customHeight="1" thickBot="1">
      <c r="A61" s="528" t="s">
        <v>152</v>
      </c>
      <c r="B61" s="529"/>
      <c r="C61" s="529"/>
      <c r="D61" s="529"/>
      <c r="E61" s="530"/>
    </row>
    <row r="62" spans="1:13" s="5" customFormat="1" ht="15" customHeight="1" thickBot="1">
      <c r="A62" s="21" t="s">
        <v>43</v>
      </c>
      <c r="B62" s="531" t="s">
        <v>153</v>
      </c>
      <c r="C62" s="532"/>
      <c r="D62" s="22"/>
      <c r="E62" s="23">
        <f>E32/220*1.5*15*0.5*D62</f>
        <v>0</v>
      </c>
      <c r="G62" s="5" t="s">
        <v>154</v>
      </c>
    </row>
    <row r="63" spans="1:13" s="5" customFormat="1" ht="15" customHeight="1" thickBot="1">
      <c r="A63" s="24"/>
      <c r="B63" s="533" t="s">
        <v>155</v>
      </c>
      <c r="C63" s="534"/>
      <c r="D63" s="24"/>
      <c r="E63" s="25">
        <f>E62</f>
        <v>0</v>
      </c>
      <c r="G63" s="5" t="s">
        <v>156</v>
      </c>
    </row>
    <row r="64" spans="1:13" s="5" customFormat="1" ht="15" customHeight="1">
      <c r="A64" s="535"/>
      <c r="B64" s="536"/>
      <c r="C64" s="536"/>
      <c r="D64" s="536"/>
      <c r="E64" s="537"/>
      <c r="G64" s="5" t="s">
        <v>157</v>
      </c>
    </row>
    <row r="65" spans="1:7" s="5" customFormat="1">
      <c r="A65" s="538" t="s">
        <v>158</v>
      </c>
      <c r="B65" s="538"/>
      <c r="C65" s="538"/>
      <c r="D65" s="538"/>
      <c r="E65" s="538"/>
      <c r="G65" s="5" t="s">
        <v>159</v>
      </c>
    </row>
    <row r="66" spans="1:7" s="5" customFormat="1">
      <c r="A66" s="53"/>
      <c r="B66" s="508" t="s">
        <v>160</v>
      </c>
      <c r="C66" s="508"/>
      <c r="D66" s="53" t="s">
        <v>161</v>
      </c>
      <c r="E66" s="51" t="s">
        <v>105</v>
      </c>
      <c r="G66" s="5" t="s">
        <v>162</v>
      </c>
    </row>
    <row r="67" spans="1:7" s="5" customFormat="1">
      <c r="A67" s="9" t="s">
        <v>118</v>
      </c>
      <c r="B67" s="522" t="s">
        <v>163</v>
      </c>
      <c r="C67" s="522"/>
      <c r="D67" s="97">
        <f>D39</f>
        <v>0.11113333333333333</v>
      </c>
      <c r="E67" s="65">
        <f>E39</f>
        <v>136.37060199999999</v>
      </c>
    </row>
    <row r="68" spans="1:7" s="5" customFormat="1">
      <c r="A68" s="363" t="s">
        <v>125</v>
      </c>
      <c r="B68" s="502" t="s">
        <v>164</v>
      </c>
      <c r="C68" s="502"/>
      <c r="D68" s="340">
        <f>D51</f>
        <v>0.34800000000000003</v>
      </c>
      <c r="E68" s="39">
        <f>E51</f>
        <v>474.48428949599992</v>
      </c>
    </row>
    <row r="69" spans="1:7" s="5" customFormat="1">
      <c r="A69" s="363" t="s">
        <v>141</v>
      </c>
      <c r="B69" s="502" t="s">
        <v>165</v>
      </c>
      <c r="C69" s="502"/>
      <c r="D69" s="340">
        <v>0</v>
      </c>
      <c r="E69" s="39">
        <f>E59</f>
        <v>515.57459999999992</v>
      </c>
    </row>
    <row r="70" spans="1:7" s="5" customFormat="1">
      <c r="A70" s="363" t="s">
        <v>166</v>
      </c>
      <c r="B70" s="502" t="s">
        <v>167</v>
      </c>
      <c r="C70" s="502"/>
      <c r="D70" s="340">
        <v>0</v>
      </c>
      <c r="E70" s="39">
        <f>E63</f>
        <v>0</v>
      </c>
    </row>
    <row r="71" spans="1:7" s="5" customFormat="1" ht="15" thickBot="1">
      <c r="A71" s="523" t="s">
        <v>168</v>
      </c>
      <c r="B71" s="524"/>
      <c r="C71" s="525"/>
      <c r="D71" s="26">
        <f>SUM(D67:D70)</f>
        <v>0.45913333333333339</v>
      </c>
      <c r="E71" s="42">
        <f>SUM(E67:E70)</f>
        <v>1126.4294914959999</v>
      </c>
    </row>
    <row r="72" spans="1:7" s="5" customFormat="1">
      <c r="A72" s="18"/>
      <c r="B72" s="18"/>
      <c r="C72" s="18"/>
      <c r="D72" s="27"/>
      <c r="E72" s="8"/>
    </row>
    <row r="73" spans="1:7" s="5" customFormat="1">
      <c r="A73" s="506" t="s">
        <v>169</v>
      </c>
      <c r="B73" s="483"/>
      <c r="C73" s="483"/>
      <c r="D73" s="483"/>
      <c r="E73" s="483"/>
    </row>
    <row r="74" spans="1:7" s="5" customFormat="1">
      <c r="A74" s="513" t="s">
        <v>169</v>
      </c>
      <c r="B74" s="513"/>
      <c r="C74" s="513"/>
      <c r="D74" s="513"/>
      <c r="E74" s="513"/>
    </row>
    <row r="75" spans="1:7" s="5" customFormat="1">
      <c r="A75" s="53">
        <v>3</v>
      </c>
      <c r="B75" s="508" t="s">
        <v>170</v>
      </c>
      <c r="C75" s="508"/>
      <c r="D75" s="51" t="s">
        <v>161</v>
      </c>
      <c r="E75" s="64" t="s">
        <v>105</v>
      </c>
    </row>
    <row r="76" spans="1:7" s="5" customFormat="1">
      <c r="A76" s="63" t="s">
        <v>106</v>
      </c>
      <c r="B76" s="522" t="s">
        <v>171</v>
      </c>
      <c r="C76" s="522"/>
      <c r="D76" s="98">
        <f>'Servente de Limpeza'!D76</f>
        <v>4.1666666666666666E-3</v>
      </c>
      <c r="E76" s="39">
        <f>D76*$E$32</f>
        <v>5.1128749999999998</v>
      </c>
    </row>
    <row r="77" spans="1:7" s="5" customFormat="1" ht="13.9" customHeight="1">
      <c r="A77" s="89" t="s">
        <v>121</v>
      </c>
      <c r="B77" s="502" t="s">
        <v>172</v>
      </c>
      <c r="C77" s="502"/>
      <c r="D77" s="98">
        <f>'Servente de Limpeza'!D77</f>
        <v>2.9999999999999997E-4</v>
      </c>
      <c r="E77" s="39">
        <f t="shared" ref="E77:E81" si="1">D77*$E$32</f>
        <v>0.36812699999999993</v>
      </c>
    </row>
    <row r="78" spans="1:7" s="5" customFormat="1" ht="13.9" customHeight="1">
      <c r="A78" s="89" t="s">
        <v>173</v>
      </c>
      <c r="B78" s="502" t="s">
        <v>174</v>
      </c>
      <c r="C78" s="502"/>
      <c r="D78" s="98">
        <f>'Servente de Limpeza'!D78</f>
        <v>3.4683840000000001E-2</v>
      </c>
      <c r="E78" s="39">
        <f t="shared" si="1"/>
        <v>42.560193225599996</v>
      </c>
    </row>
    <row r="79" spans="1:7" s="5" customFormat="1" ht="13.9" customHeight="1">
      <c r="A79" s="89" t="s">
        <v>46</v>
      </c>
      <c r="B79" s="502" t="s">
        <v>175</v>
      </c>
      <c r="C79" s="502"/>
      <c r="D79" s="98">
        <f>'Servente de Limpeza'!D79</f>
        <v>1.9444444444444445E-2</v>
      </c>
      <c r="E79" s="39">
        <f t="shared" si="1"/>
        <v>23.860083333333332</v>
      </c>
    </row>
    <row r="80" spans="1:7" s="5" customFormat="1" ht="13.9" customHeight="1">
      <c r="A80" s="89" t="s">
        <v>47</v>
      </c>
      <c r="B80" s="541" t="s">
        <v>176</v>
      </c>
      <c r="C80" s="542"/>
      <c r="D80" s="98">
        <f>'Servente de Limpeza'!D80</f>
        <v>1.5555555555555557E-3</v>
      </c>
      <c r="E80" s="39">
        <f t="shared" si="1"/>
        <v>1.9088066666666668</v>
      </c>
    </row>
    <row r="81" spans="1:5" s="5" customFormat="1">
      <c r="A81" s="89" t="s">
        <v>133</v>
      </c>
      <c r="B81" s="541" t="s">
        <v>177</v>
      </c>
      <c r="C81" s="542"/>
      <c r="D81" s="98">
        <f>'Servente de Limpeza'!D81</f>
        <v>2.0000000000000001E-4</v>
      </c>
      <c r="E81" s="39">
        <f t="shared" si="1"/>
        <v>0.245418</v>
      </c>
    </row>
    <row r="82" spans="1:5" s="5" customFormat="1" ht="14.45" customHeight="1" thickBot="1">
      <c r="A82" s="523" t="s">
        <v>178</v>
      </c>
      <c r="B82" s="524"/>
      <c r="C82" s="525"/>
      <c r="D82" s="26">
        <f>SUM(D76:D81)</f>
        <v>6.0350506666666665E-2</v>
      </c>
      <c r="E82" s="42">
        <f>SUM(E76:E81)</f>
        <v>74.055503225599992</v>
      </c>
    </row>
    <row r="83" spans="1:5" s="5" customFormat="1">
      <c r="A83" s="18"/>
      <c r="B83" s="18"/>
      <c r="C83" s="18"/>
      <c r="D83" s="27"/>
      <c r="E83" s="8"/>
    </row>
    <row r="84" spans="1:5" s="5" customFormat="1">
      <c r="A84" s="506" t="s">
        <v>179</v>
      </c>
      <c r="B84" s="483"/>
      <c r="C84" s="483"/>
      <c r="D84" s="483"/>
      <c r="E84" s="483"/>
    </row>
    <row r="85" spans="1:5" s="5" customFormat="1" ht="16.5" customHeight="1">
      <c r="A85" s="513" t="s">
        <v>180</v>
      </c>
      <c r="B85" s="513"/>
      <c r="C85" s="513"/>
      <c r="D85" s="513"/>
      <c r="E85" s="513"/>
    </row>
    <row r="86" spans="1:5" s="5" customFormat="1">
      <c r="A86" s="53" t="s">
        <v>181</v>
      </c>
      <c r="B86" s="514" t="s">
        <v>182</v>
      </c>
      <c r="C86" s="514"/>
      <c r="D86" s="53" t="s">
        <v>161</v>
      </c>
      <c r="E86" s="53" t="s">
        <v>105</v>
      </c>
    </row>
    <row r="87" spans="1:5" s="5" customFormat="1">
      <c r="A87" s="54" t="s">
        <v>106</v>
      </c>
      <c r="B87" s="545" t="s">
        <v>183</v>
      </c>
      <c r="C87" s="545"/>
      <c r="D87" s="98">
        <f>'Servente de Limpeza'!D87</f>
        <v>8.3299999999999999E-2</v>
      </c>
      <c r="E87" s="65">
        <f>D87*$E$32</f>
        <v>102.21659699999999</v>
      </c>
    </row>
    <row r="88" spans="1:5" s="5" customFormat="1">
      <c r="A88" s="88" t="s">
        <v>121</v>
      </c>
      <c r="B88" s="479" t="s">
        <v>182</v>
      </c>
      <c r="C88" s="479"/>
      <c r="D88" s="98">
        <f>'Servente de Limpeza'!D88</f>
        <v>1.6299999999999999E-2</v>
      </c>
      <c r="E88" s="39">
        <f t="shared" ref="E88:E92" si="2">D88*$E$32</f>
        <v>20.001566999999998</v>
      </c>
    </row>
    <row r="89" spans="1:5" s="5" customFormat="1">
      <c r="A89" s="88" t="s">
        <v>173</v>
      </c>
      <c r="B89" s="479" t="s">
        <v>184</v>
      </c>
      <c r="C89" s="479"/>
      <c r="D89" s="98">
        <f>'Servente de Limpeza'!D89</f>
        <v>2.0000000000000001E-4</v>
      </c>
      <c r="E89" s="39">
        <f t="shared" si="2"/>
        <v>0.245418</v>
      </c>
    </row>
    <row r="90" spans="1:5" s="5" customFormat="1" ht="29.25" customHeight="1">
      <c r="A90" s="88" t="s">
        <v>46</v>
      </c>
      <c r="B90" s="479" t="s">
        <v>185</v>
      </c>
      <c r="C90" s="479"/>
      <c r="D90" s="96">
        <f>'Servente de Limpeza'!D90</f>
        <v>3.3E-3</v>
      </c>
      <c r="E90" s="39">
        <f t="shared" si="2"/>
        <v>4.0493969999999999</v>
      </c>
    </row>
    <row r="91" spans="1:5" s="5" customFormat="1">
      <c r="A91" s="88" t="s">
        <v>47</v>
      </c>
      <c r="B91" s="479" t="s">
        <v>186</v>
      </c>
      <c r="C91" s="479"/>
      <c r="D91" s="98">
        <f>'Servente de Limpeza'!D91</f>
        <v>5.5000000000000003E-4</v>
      </c>
      <c r="E91" s="39">
        <f t="shared" si="2"/>
        <v>0.67489949999999999</v>
      </c>
    </row>
    <row r="92" spans="1:5" s="5" customFormat="1">
      <c r="A92" s="89" t="s">
        <v>113</v>
      </c>
      <c r="B92" s="502" t="s">
        <v>187</v>
      </c>
      <c r="C92" s="502"/>
      <c r="D92" s="98">
        <f>'Servente de Limpeza'!D92</f>
        <v>0</v>
      </c>
      <c r="E92" s="39">
        <f t="shared" si="2"/>
        <v>0</v>
      </c>
    </row>
    <row r="93" spans="1:5" s="5" customFormat="1">
      <c r="A93" s="543" t="s">
        <v>188</v>
      </c>
      <c r="B93" s="544"/>
      <c r="C93" s="495"/>
      <c r="D93" s="342">
        <f>SUM(D87:D92)</f>
        <v>0.10364999999999999</v>
      </c>
      <c r="E93" s="42">
        <f>SUM(E87:E92)</f>
        <v>127.18787849999998</v>
      </c>
    </row>
    <row r="94" spans="1:5" s="5" customFormat="1">
      <c r="A94" s="18"/>
      <c r="B94" s="18"/>
      <c r="C94" s="18"/>
      <c r="D94" s="27"/>
      <c r="E94" s="8"/>
    </row>
    <row r="95" spans="1:5" s="5" customFormat="1">
      <c r="A95" s="513" t="s">
        <v>189</v>
      </c>
      <c r="B95" s="513"/>
      <c r="C95" s="513"/>
      <c r="D95" s="513"/>
      <c r="E95" s="513"/>
    </row>
    <row r="96" spans="1:5" s="5" customFormat="1">
      <c r="A96" s="53" t="s">
        <v>190</v>
      </c>
      <c r="B96" s="514" t="s">
        <v>191</v>
      </c>
      <c r="C96" s="514"/>
      <c r="D96" s="53" t="s">
        <v>161</v>
      </c>
      <c r="E96" s="53" t="s">
        <v>105</v>
      </c>
    </row>
    <row r="97" spans="1:5">
      <c r="A97" s="54" t="s">
        <v>106</v>
      </c>
      <c r="B97" s="545" t="s">
        <v>192</v>
      </c>
      <c r="C97" s="545"/>
      <c r="D97" s="99">
        <v>0</v>
      </c>
      <c r="E97" s="65">
        <f>(E32+E71+E82)/220*1*15*D97</f>
        <v>0</v>
      </c>
    </row>
    <row r="98" spans="1:5" ht="15" thickBot="1">
      <c r="A98" s="523" t="s">
        <v>193</v>
      </c>
      <c r="B98" s="524"/>
      <c r="C98" s="524"/>
      <c r="D98" s="524"/>
      <c r="E98" s="42">
        <f>E97</f>
        <v>0</v>
      </c>
    </row>
    <row r="99" spans="1:5">
      <c r="A99" s="9"/>
      <c r="B99" s="15"/>
      <c r="C99" s="15"/>
      <c r="D99" s="10"/>
      <c r="E99" s="7"/>
    </row>
    <row r="100" spans="1:5">
      <c r="A100" s="538" t="s">
        <v>194</v>
      </c>
      <c r="B100" s="538"/>
      <c r="C100" s="538"/>
      <c r="D100" s="538"/>
      <c r="E100" s="538"/>
    </row>
    <row r="101" spans="1:5">
      <c r="A101" s="53"/>
      <c r="B101" s="508" t="s">
        <v>195</v>
      </c>
      <c r="C101" s="508"/>
      <c r="D101" s="53" t="s">
        <v>161</v>
      </c>
      <c r="E101" s="51" t="s">
        <v>105</v>
      </c>
    </row>
    <row r="102" spans="1:5">
      <c r="A102" s="9" t="s">
        <v>181</v>
      </c>
      <c r="B102" s="522" t="s">
        <v>182</v>
      </c>
      <c r="C102" s="522"/>
      <c r="D102" s="97">
        <f>D93</f>
        <v>0.10364999999999999</v>
      </c>
      <c r="E102" s="65">
        <f>E93</f>
        <v>127.18787849999998</v>
      </c>
    </row>
    <row r="103" spans="1:5">
      <c r="A103" s="363" t="s">
        <v>190</v>
      </c>
      <c r="B103" s="502" t="s">
        <v>191</v>
      </c>
      <c r="C103" s="502"/>
      <c r="D103" s="343">
        <v>0</v>
      </c>
      <c r="E103" s="43">
        <f>E98</f>
        <v>0</v>
      </c>
    </row>
    <row r="104" spans="1:5" ht="15" thickBot="1">
      <c r="A104" s="523" t="s">
        <v>196</v>
      </c>
      <c r="B104" s="524"/>
      <c r="C104" s="525"/>
      <c r="D104" s="26">
        <f>SUM(D102:D103)</f>
        <v>0.10364999999999999</v>
      </c>
      <c r="E104" s="42">
        <f>E102+E103</f>
        <v>127.18787849999998</v>
      </c>
    </row>
    <row r="105" spans="1:5">
      <c r="A105" s="13"/>
      <c r="B105" s="18"/>
      <c r="C105" s="18"/>
      <c r="D105" s="27"/>
      <c r="E105" s="8"/>
    </row>
    <row r="106" spans="1:5">
      <c r="A106" s="506" t="s">
        <v>197</v>
      </c>
      <c r="B106" s="483"/>
      <c r="C106" s="483"/>
      <c r="D106" s="483"/>
      <c r="E106" s="483"/>
    </row>
    <row r="107" spans="1:5">
      <c r="A107" s="513" t="s">
        <v>197</v>
      </c>
      <c r="B107" s="513"/>
      <c r="C107" s="513"/>
      <c r="D107" s="513"/>
      <c r="E107" s="513"/>
    </row>
    <row r="108" spans="1:5">
      <c r="A108" s="53">
        <v>5</v>
      </c>
      <c r="B108" s="508" t="s">
        <v>198</v>
      </c>
      <c r="C108" s="508"/>
      <c r="D108" s="508"/>
      <c r="E108" s="51" t="s">
        <v>105</v>
      </c>
    </row>
    <row r="109" spans="1:5">
      <c r="A109" s="54" t="s">
        <v>106</v>
      </c>
      <c r="B109" s="546" t="s">
        <v>199</v>
      </c>
      <c r="C109" s="547"/>
      <c r="D109" s="547"/>
      <c r="E109" s="246" t="e">
        <f>Uniformes!#REF!</f>
        <v>#REF!</v>
      </c>
    </row>
    <row r="110" spans="1:5">
      <c r="A110" s="88" t="s">
        <v>121</v>
      </c>
      <c r="B110" s="541" t="s">
        <v>200</v>
      </c>
      <c r="C110" s="548"/>
      <c r="D110" s="548"/>
      <c r="E110" s="38">
        <f>'Eq. Materiais Lavador'!H22</f>
        <v>0.69055555555555559</v>
      </c>
    </row>
    <row r="111" spans="1:5">
      <c r="A111" s="88" t="s">
        <v>45</v>
      </c>
      <c r="B111" s="541" t="s">
        <v>201</v>
      </c>
      <c r="C111" s="548"/>
      <c r="D111" s="548"/>
      <c r="E111" s="257">
        <f>'Eq. Materiais Lavador'!H16</f>
        <v>8.7433333333333323</v>
      </c>
    </row>
    <row r="112" spans="1:5">
      <c r="A112" s="88" t="s">
        <v>46</v>
      </c>
      <c r="B112" s="341" t="s">
        <v>202</v>
      </c>
      <c r="C112" s="344"/>
      <c r="D112" s="344"/>
      <c r="E112" s="257">
        <f>'Eq. Materiais Lavador'!H4</f>
        <v>24.022166666666667</v>
      </c>
    </row>
    <row r="113" spans="1:5">
      <c r="A113" s="88" t="str">
        <f>'Servente de Limpeza'!A113</f>
        <v>E</v>
      </c>
      <c r="B113" s="341" t="str">
        <f>'Servente de Limpeza'!B113</f>
        <v>Medicina do Trabalho</v>
      </c>
      <c r="C113" s="344"/>
      <c r="D113" s="344"/>
      <c r="E113" s="38">
        <f>'Servente de Limpeza'!E113</f>
        <v>35</v>
      </c>
    </row>
    <row r="114" spans="1:5" s="5" customFormat="1" ht="15" thickBot="1">
      <c r="A114" s="523" t="s">
        <v>204</v>
      </c>
      <c r="B114" s="524"/>
      <c r="C114" s="524"/>
      <c r="D114" s="525"/>
      <c r="E114" s="274" t="e">
        <f>SUM(E109:E113)</f>
        <v>#REF!</v>
      </c>
    </row>
    <row r="115" spans="1:5">
      <c r="E115" s="12">
        <f>D71+D82+D104</f>
        <v>0.62313384000000005</v>
      </c>
    </row>
    <row r="116" spans="1:5">
      <c r="A116" s="560" t="s">
        <v>205</v>
      </c>
      <c r="B116" s="561"/>
      <c r="C116" s="561"/>
      <c r="D116" s="562"/>
      <c r="E116" s="345">
        <f>D39+D51+D82+D93</f>
        <v>0.62313384000000005</v>
      </c>
    </row>
    <row r="117" spans="1:5">
      <c r="A117" s="506" t="s">
        <v>206</v>
      </c>
      <c r="B117" s="483"/>
      <c r="C117" s="483"/>
      <c r="D117" s="483"/>
      <c r="E117" s="483"/>
    </row>
    <row r="118" spans="1:5" s="6" customFormat="1">
      <c r="A118" s="513" t="s">
        <v>206</v>
      </c>
      <c r="B118" s="513"/>
      <c r="C118" s="513"/>
      <c r="D118" s="513"/>
      <c r="E118" s="513"/>
    </row>
    <row r="119" spans="1:5">
      <c r="A119" s="53">
        <v>6</v>
      </c>
      <c r="B119" s="514" t="s">
        <v>207</v>
      </c>
      <c r="C119" s="514"/>
      <c r="D119" s="53" t="s">
        <v>104</v>
      </c>
      <c r="E119" s="53" t="s">
        <v>105</v>
      </c>
    </row>
    <row r="120" spans="1:5">
      <c r="A120" s="11" t="s">
        <v>106</v>
      </c>
      <c r="B120" s="522" t="s">
        <v>208</v>
      </c>
      <c r="C120" s="522"/>
      <c r="D120" s="98">
        <f>'Servente de Limpeza'!D120</f>
        <v>7.4999999999999997E-3</v>
      </c>
      <c r="E120" s="65" t="e">
        <f>D120*E135</f>
        <v>#REF!</v>
      </c>
    </row>
    <row r="121" spans="1:5">
      <c r="A121" s="364" t="s">
        <v>121</v>
      </c>
      <c r="B121" s="502" t="s">
        <v>209</v>
      </c>
      <c r="C121" s="502"/>
      <c r="D121" s="98">
        <f>'Servente de Limpeza'!D121</f>
        <v>7.0000000000000001E-3</v>
      </c>
      <c r="E121" s="39" t="e">
        <f>D121*(E120+E135)</f>
        <v>#REF!</v>
      </c>
    </row>
    <row r="122" spans="1:5">
      <c r="A122" s="557" t="s">
        <v>45</v>
      </c>
      <c r="B122" s="485" t="s">
        <v>210</v>
      </c>
      <c r="C122" s="485"/>
      <c r="D122" s="342"/>
      <c r="E122" s="50"/>
    </row>
    <row r="123" spans="1:5">
      <c r="A123" s="558"/>
      <c r="B123" s="502" t="s">
        <v>211</v>
      </c>
      <c r="C123" s="502"/>
      <c r="D123" s="346">
        <f>'Servente de Limpeza'!D123</f>
        <v>6.4999999999999997E-3</v>
      </c>
      <c r="E123" s="39" t="e">
        <f>($E$120+$E$121+$E$135)/(1-($D$123+$D$124+$D$125))*D123</f>
        <v>#REF!</v>
      </c>
    </row>
    <row r="124" spans="1:5">
      <c r="A124" s="558"/>
      <c r="B124" s="502" t="s">
        <v>212</v>
      </c>
      <c r="C124" s="502"/>
      <c r="D124" s="346">
        <f>'Servente de Limpeza'!D124</f>
        <v>0.03</v>
      </c>
      <c r="E124" s="39" t="e">
        <f t="shared" ref="E124:E125" si="3">($E$120+$E$121+$E$135)/(1-($D$123+$D$124+$D$125))*D124</f>
        <v>#REF!</v>
      </c>
    </row>
    <row r="125" spans="1:5" s="3" customFormat="1">
      <c r="A125" s="559"/>
      <c r="B125" s="502" t="s">
        <v>213</v>
      </c>
      <c r="C125" s="502"/>
      <c r="D125" s="346">
        <f>'Servente de Limpeza'!D125</f>
        <v>0.05</v>
      </c>
      <c r="E125" s="39" t="e">
        <f t="shared" si="3"/>
        <v>#REF!</v>
      </c>
    </row>
    <row r="126" spans="1:5" ht="15" thickBot="1">
      <c r="A126" s="554" t="s">
        <v>214</v>
      </c>
      <c r="B126" s="555"/>
      <c r="C126" s="556"/>
      <c r="D126" s="28">
        <f>SUM(D120:D125)</f>
        <v>0.10100000000000001</v>
      </c>
      <c r="E126" s="49" t="e">
        <f>SUM(E120:E125)</f>
        <v>#REF!</v>
      </c>
    </row>
    <row r="127" spans="1:5">
      <c r="D127" s="33"/>
    </row>
    <row r="128" spans="1:5">
      <c r="A128" s="538" t="s">
        <v>215</v>
      </c>
      <c r="B128" s="538"/>
      <c r="C128" s="538"/>
      <c r="D128" s="538"/>
      <c r="E128" s="538"/>
    </row>
    <row r="129" spans="1:5" ht="14.45" customHeight="1">
      <c r="A129" s="553" t="s">
        <v>216</v>
      </c>
      <c r="B129" s="553"/>
      <c r="C129" s="553"/>
      <c r="D129" s="553"/>
      <c r="E129" s="53" t="s">
        <v>217</v>
      </c>
    </row>
    <row r="130" spans="1:5">
      <c r="A130" s="36" t="s">
        <v>106</v>
      </c>
      <c r="B130" s="552" t="s">
        <v>218</v>
      </c>
      <c r="C130" s="552"/>
      <c r="D130" s="552"/>
      <c r="E130" s="67">
        <f>E32</f>
        <v>1227.0899999999999</v>
      </c>
    </row>
    <row r="131" spans="1:5">
      <c r="A131" s="36" t="s">
        <v>121</v>
      </c>
      <c r="B131" s="552" t="s">
        <v>219</v>
      </c>
      <c r="C131" s="552"/>
      <c r="D131" s="552"/>
      <c r="E131" s="68">
        <f>E71</f>
        <v>1126.4294914959999</v>
      </c>
    </row>
    <row r="132" spans="1:5">
      <c r="A132" s="36" t="s">
        <v>173</v>
      </c>
      <c r="B132" s="552" t="s">
        <v>220</v>
      </c>
      <c r="C132" s="552"/>
      <c r="D132" s="552"/>
      <c r="E132" s="68">
        <f>E82</f>
        <v>74.055503225599992</v>
      </c>
    </row>
    <row r="133" spans="1:5">
      <c r="A133" s="36" t="s">
        <v>46</v>
      </c>
      <c r="B133" s="552" t="s">
        <v>221</v>
      </c>
      <c r="C133" s="552"/>
      <c r="D133" s="552"/>
      <c r="E133" s="68">
        <f>E104</f>
        <v>127.18787849999998</v>
      </c>
    </row>
    <row r="134" spans="1:5">
      <c r="A134" s="36" t="s">
        <v>47</v>
      </c>
      <c r="B134" s="66" t="s">
        <v>222</v>
      </c>
      <c r="C134" s="66"/>
      <c r="D134" s="36"/>
      <c r="E134" s="67" t="e">
        <f>E114</f>
        <v>#REF!</v>
      </c>
    </row>
    <row r="135" spans="1:5">
      <c r="A135" s="553" t="s">
        <v>223</v>
      </c>
      <c r="B135" s="553"/>
      <c r="C135" s="553"/>
      <c r="D135" s="553"/>
      <c r="E135" s="69" t="e">
        <f>SUM(E130:E134)</f>
        <v>#REF!</v>
      </c>
    </row>
    <row r="136" spans="1:5" s="5" customFormat="1">
      <c r="A136" s="36" t="s">
        <v>113</v>
      </c>
      <c r="B136" s="552" t="s">
        <v>224</v>
      </c>
      <c r="C136" s="552"/>
      <c r="D136" s="552"/>
      <c r="E136" s="68" t="e">
        <f>E126</f>
        <v>#REF!</v>
      </c>
    </row>
    <row r="137" spans="1:5">
      <c r="A137" s="553" t="s">
        <v>225</v>
      </c>
      <c r="B137" s="553"/>
      <c r="C137" s="553"/>
      <c r="D137" s="553"/>
      <c r="E137" s="41" t="e">
        <f>SUM(E135:E136)</f>
        <v>#REF!</v>
      </c>
    </row>
    <row r="138" spans="1:5">
      <c r="E138" s="32"/>
    </row>
  </sheetData>
  <mergeCells count="130">
    <mergeCell ref="B9:C9"/>
    <mergeCell ref="D9:E9"/>
    <mergeCell ref="B10:C10"/>
    <mergeCell ref="D10:E10"/>
    <mergeCell ref="B11:C11"/>
    <mergeCell ref="D11:E11"/>
    <mergeCell ref="A2:E2"/>
    <mergeCell ref="A4:E4"/>
    <mergeCell ref="A5:E5"/>
    <mergeCell ref="A7:E7"/>
    <mergeCell ref="B8:C8"/>
    <mergeCell ref="D8:E8"/>
    <mergeCell ref="B19:C19"/>
    <mergeCell ref="D19:E19"/>
    <mergeCell ref="B20:C20"/>
    <mergeCell ref="D20:E20"/>
    <mergeCell ref="B21:C21"/>
    <mergeCell ref="D21:E21"/>
    <mergeCell ref="C13:D13"/>
    <mergeCell ref="C14:D14"/>
    <mergeCell ref="A16:E16"/>
    <mergeCell ref="A17:E17"/>
    <mergeCell ref="B18:C18"/>
    <mergeCell ref="D18:E18"/>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F43:I43"/>
    <mergeCell ref="B44:C44"/>
    <mergeCell ref="B45:C45"/>
    <mergeCell ref="F45:I45"/>
    <mergeCell ref="A34:E34"/>
    <mergeCell ref="A35:E35"/>
    <mergeCell ref="B36:C36"/>
    <mergeCell ref="B37:C37"/>
    <mergeCell ref="A39:C39"/>
    <mergeCell ref="A41:E41"/>
    <mergeCell ref="A53:E53"/>
    <mergeCell ref="B54:C54"/>
    <mergeCell ref="B55:C55"/>
    <mergeCell ref="B56:C56"/>
    <mergeCell ref="B57:C57"/>
    <mergeCell ref="B58:C58"/>
    <mergeCell ref="B46:C46"/>
    <mergeCell ref="B47:C47"/>
    <mergeCell ref="B48:C48"/>
    <mergeCell ref="B49:C49"/>
    <mergeCell ref="B50:C50"/>
    <mergeCell ref="A51:C51"/>
    <mergeCell ref="A65:E65"/>
    <mergeCell ref="B66:C66"/>
    <mergeCell ref="B67:C67"/>
    <mergeCell ref="B68:C68"/>
    <mergeCell ref="B69:C69"/>
    <mergeCell ref="B70:C70"/>
    <mergeCell ref="A59:D59"/>
    <mergeCell ref="B60:E60"/>
    <mergeCell ref="A61:E61"/>
    <mergeCell ref="B62:C62"/>
    <mergeCell ref="B63:C63"/>
    <mergeCell ref="A64:E64"/>
    <mergeCell ref="B78:C78"/>
    <mergeCell ref="B79:C79"/>
    <mergeCell ref="B80:C80"/>
    <mergeCell ref="B81:C81"/>
    <mergeCell ref="A82:C82"/>
    <mergeCell ref="A84:E84"/>
    <mergeCell ref="A71:C71"/>
    <mergeCell ref="A73:E73"/>
    <mergeCell ref="A74:E74"/>
    <mergeCell ref="B75:C75"/>
    <mergeCell ref="B76:C76"/>
    <mergeCell ref="B77:C77"/>
    <mergeCell ref="B91:C91"/>
    <mergeCell ref="B92:C92"/>
    <mergeCell ref="A93:C93"/>
    <mergeCell ref="A95:E95"/>
    <mergeCell ref="B96:C96"/>
    <mergeCell ref="B97:C97"/>
    <mergeCell ref="A85:E85"/>
    <mergeCell ref="B86:C86"/>
    <mergeCell ref="B87:C87"/>
    <mergeCell ref="B88:C88"/>
    <mergeCell ref="B89:C89"/>
    <mergeCell ref="B90:C90"/>
    <mergeCell ref="A106:E106"/>
    <mergeCell ref="A107:E107"/>
    <mergeCell ref="B108:D108"/>
    <mergeCell ref="B109:D109"/>
    <mergeCell ref="B110:D110"/>
    <mergeCell ref="B111:D111"/>
    <mergeCell ref="A98:D98"/>
    <mergeCell ref="A100:E100"/>
    <mergeCell ref="B101:C101"/>
    <mergeCell ref="B102:C102"/>
    <mergeCell ref="B103:C103"/>
    <mergeCell ref="A104:C104"/>
    <mergeCell ref="B121:C121"/>
    <mergeCell ref="A122:A125"/>
    <mergeCell ref="B122:C122"/>
    <mergeCell ref="B123:C123"/>
    <mergeCell ref="B124:C124"/>
    <mergeCell ref="B125:C125"/>
    <mergeCell ref="A114:D114"/>
    <mergeCell ref="A116:D116"/>
    <mergeCell ref="A117:E117"/>
    <mergeCell ref="A118:E118"/>
    <mergeCell ref="B119:C119"/>
    <mergeCell ref="B120:C120"/>
    <mergeCell ref="B133:D133"/>
    <mergeCell ref="A135:D135"/>
    <mergeCell ref="B136:D136"/>
    <mergeCell ref="A137:D137"/>
    <mergeCell ref="A126:C126"/>
    <mergeCell ref="A128:E128"/>
    <mergeCell ref="A129:D129"/>
    <mergeCell ref="B130:D130"/>
    <mergeCell ref="B131:D131"/>
    <mergeCell ref="B132:D132"/>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9"/>
  <sheetViews>
    <sheetView tabSelected="1" view="pageBreakPreview" zoomScale="90" zoomScaleNormal="90" zoomScaleSheetLayoutView="90" workbookViewId="0">
      <selection activeCell="K14" sqref="K14"/>
    </sheetView>
  </sheetViews>
  <sheetFormatPr defaultColWidth="8.7109375" defaultRowHeight="15"/>
  <cols>
    <col min="2" max="2" width="3" customWidth="1"/>
    <col min="3" max="3" width="2" customWidth="1"/>
    <col min="4" max="4" width="47" customWidth="1"/>
    <col min="5" max="5" width="7.5703125" customWidth="1"/>
    <col min="6" max="6" width="15.140625" customWidth="1"/>
    <col min="7" max="7" width="14.85546875" customWidth="1"/>
    <col min="8" max="8" width="14.28515625" customWidth="1"/>
    <col min="9" max="9" width="11.7109375" customWidth="1"/>
    <col min="10" max="10" width="14.85546875" customWidth="1"/>
    <col min="11" max="11" width="16.42578125" customWidth="1"/>
    <col min="12" max="12" width="15.28515625" customWidth="1"/>
    <col min="14" max="14" width="12.5703125" bestFit="1" customWidth="1"/>
  </cols>
  <sheetData>
    <row r="1" spans="1:14">
      <c r="A1" s="440" t="s">
        <v>415</v>
      </c>
      <c r="B1" s="441"/>
      <c r="C1" s="441"/>
      <c r="D1" s="441"/>
      <c r="E1" s="441"/>
      <c r="F1" s="441"/>
      <c r="G1" s="441"/>
      <c r="H1" s="441"/>
      <c r="I1" s="441"/>
      <c r="J1" s="441"/>
      <c r="K1" s="441"/>
    </row>
    <row r="2" spans="1:14">
      <c r="A2" s="440" t="s">
        <v>416</v>
      </c>
      <c r="B2" s="441"/>
      <c r="C2" s="441"/>
      <c r="D2" s="441"/>
      <c r="E2" s="441"/>
      <c r="F2" s="441"/>
      <c r="G2" s="441"/>
      <c r="H2" s="441"/>
      <c r="I2" s="441"/>
      <c r="J2" s="441"/>
      <c r="K2" s="441"/>
    </row>
    <row r="3" spans="1:14">
      <c r="A3" s="442" t="s">
        <v>417</v>
      </c>
      <c r="B3" s="443"/>
      <c r="C3" s="443"/>
      <c r="D3" s="443"/>
      <c r="E3" s="443"/>
      <c r="F3" s="443"/>
      <c r="G3" s="443"/>
      <c r="H3" s="443"/>
      <c r="I3" s="443"/>
      <c r="J3" s="443"/>
      <c r="K3" s="443"/>
    </row>
    <row r="4" spans="1:14">
      <c r="A4" s="444" t="s">
        <v>418</v>
      </c>
      <c r="B4" s="445"/>
      <c r="C4" s="445"/>
      <c r="D4" s="445"/>
      <c r="E4" s="445"/>
      <c r="F4" s="445"/>
      <c r="G4" s="445"/>
      <c r="H4" s="445"/>
      <c r="I4" s="448"/>
      <c r="J4" s="444" t="s">
        <v>419</v>
      </c>
      <c r="K4" s="445"/>
    </row>
    <row r="5" spans="1:14" ht="15" customHeight="1">
      <c r="A5" s="444" t="s">
        <v>420</v>
      </c>
      <c r="B5" s="445"/>
      <c r="C5" s="445"/>
      <c r="D5" s="445"/>
      <c r="E5" s="445"/>
      <c r="F5" s="445"/>
      <c r="G5" s="445"/>
      <c r="H5" s="445"/>
      <c r="I5" s="445"/>
      <c r="J5" s="445"/>
      <c r="K5" s="445"/>
    </row>
    <row r="6" spans="1:14" ht="15" customHeight="1">
      <c r="A6" s="459" t="s">
        <v>421</v>
      </c>
      <c r="B6" s="460"/>
      <c r="C6" s="460"/>
      <c r="D6" s="460"/>
      <c r="E6" s="460"/>
      <c r="F6" s="460"/>
      <c r="G6" s="460"/>
      <c r="H6" s="460"/>
      <c r="I6" s="460"/>
      <c r="J6" s="460"/>
      <c r="K6" s="460"/>
    </row>
    <row r="7" spans="1:14" ht="15" customHeight="1">
      <c r="A7" s="444" t="s">
        <v>422</v>
      </c>
      <c r="B7" s="445"/>
      <c r="C7" s="445"/>
      <c r="D7" s="445"/>
      <c r="E7" s="445"/>
      <c r="F7" s="445"/>
      <c r="G7" s="445"/>
      <c r="H7" s="445"/>
      <c r="I7" s="445"/>
      <c r="J7" s="445"/>
      <c r="K7" s="445"/>
    </row>
    <row r="8" spans="1:14" ht="15" customHeight="1">
      <c r="A8" s="459" t="s">
        <v>423</v>
      </c>
      <c r="B8" s="460"/>
      <c r="C8" s="460"/>
      <c r="D8" s="460"/>
      <c r="E8" s="460"/>
      <c r="F8" s="460"/>
      <c r="G8" s="460"/>
      <c r="H8" s="460"/>
      <c r="I8" s="460"/>
      <c r="J8" s="460"/>
      <c r="K8" s="460"/>
    </row>
    <row r="9" spans="1:14">
      <c r="A9" s="444" t="s">
        <v>424</v>
      </c>
      <c r="B9" s="445"/>
      <c r="C9" s="445"/>
      <c r="D9" s="445"/>
      <c r="E9" s="445"/>
      <c r="F9" s="445"/>
      <c r="G9" s="445"/>
      <c r="H9" s="445"/>
      <c r="I9" s="445"/>
      <c r="J9" s="445"/>
      <c r="K9" s="445"/>
    </row>
    <row r="10" spans="1:14">
      <c r="A10" s="461" t="s">
        <v>425</v>
      </c>
      <c r="B10" s="462"/>
      <c r="C10" s="462"/>
      <c r="D10" s="462"/>
      <c r="E10" s="462"/>
      <c r="F10" s="462"/>
      <c r="G10" s="462"/>
      <c r="H10" s="462"/>
      <c r="I10" s="462"/>
      <c r="J10" s="462"/>
      <c r="K10" s="462"/>
    </row>
    <row r="11" spans="1:14" ht="57.75" customHeight="1">
      <c r="A11" s="457" t="s">
        <v>411</v>
      </c>
      <c r="B11" s="458" t="s">
        <v>0</v>
      </c>
      <c r="C11" s="458"/>
      <c r="D11" s="457" t="s">
        <v>1</v>
      </c>
      <c r="E11" s="458" t="s">
        <v>2</v>
      </c>
      <c r="F11" s="408" t="s">
        <v>3</v>
      </c>
      <c r="G11" s="408" t="s">
        <v>4</v>
      </c>
      <c r="H11" s="408" t="s">
        <v>5</v>
      </c>
      <c r="I11" s="457" t="s">
        <v>412</v>
      </c>
      <c r="J11" s="408" t="s">
        <v>368</v>
      </c>
      <c r="K11" s="408" t="s">
        <v>454</v>
      </c>
      <c r="L11" s="456"/>
    </row>
    <row r="12" spans="1:14">
      <c r="A12" s="457"/>
      <c r="B12" s="458"/>
      <c r="C12" s="458"/>
      <c r="D12" s="457"/>
      <c r="E12" s="458"/>
      <c r="F12" s="408" t="s">
        <v>6</v>
      </c>
      <c r="G12" s="408" t="s">
        <v>7</v>
      </c>
      <c r="H12" s="408" t="s">
        <v>8</v>
      </c>
      <c r="I12" s="457"/>
      <c r="J12" s="408" t="s">
        <v>9</v>
      </c>
      <c r="K12" s="408" t="s">
        <v>455</v>
      </c>
      <c r="L12" s="456"/>
    </row>
    <row r="13" spans="1:14" ht="78.75" customHeight="1">
      <c r="A13" s="446">
        <v>1</v>
      </c>
      <c r="B13" s="447">
        <v>1</v>
      </c>
      <c r="C13" s="447"/>
      <c r="D13" s="436" t="s">
        <v>439</v>
      </c>
      <c r="E13" s="403" t="s">
        <v>10</v>
      </c>
      <c r="F13" s="404">
        <f>'Vigilante 12x36 Diurno'!E134</f>
        <v>0</v>
      </c>
      <c r="G13" s="405">
        <v>2</v>
      </c>
      <c r="H13" s="406">
        <f t="shared" ref="H13:H14" si="0">F13*G13</f>
        <v>0</v>
      </c>
      <c r="I13" s="405">
        <v>3</v>
      </c>
      <c r="J13" s="406">
        <f>H13*I13</f>
        <v>0</v>
      </c>
      <c r="K13" s="407">
        <f>J13*12</f>
        <v>0</v>
      </c>
    </row>
    <row r="14" spans="1:14" ht="88.5" customHeight="1">
      <c r="A14" s="446"/>
      <c r="B14" s="447">
        <v>2</v>
      </c>
      <c r="C14" s="447"/>
      <c r="D14" s="436" t="s">
        <v>440</v>
      </c>
      <c r="E14" s="403" t="s">
        <v>10</v>
      </c>
      <c r="F14" s="404">
        <f>'Vigilante 12x36 Noturno'!E134</f>
        <v>0</v>
      </c>
      <c r="G14" s="405">
        <v>2</v>
      </c>
      <c r="H14" s="406">
        <f t="shared" si="0"/>
        <v>0</v>
      </c>
      <c r="I14" s="405">
        <v>2</v>
      </c>
      <c r="J14" s="406">
        <f>H14*I14</f>
        <v>0</v>
      </c>
      <c r="K14" s="407">
        <f>J14*12</f>
        <v>0</v>
      </c>
      <c r="L14" s="400"/>
    </row>
    <row r="15" spans="1:14">
      <c r="A15" s="446"/>
      <c r="B15" s="446" t="s">
        <v>382</v>
      </c>
      <c r="C15" s="446"/>
      <c r="D15" s="446"/>
      <c r="E15" s="446"/>
      <c r="F15" s="446"/>
      <c r="G15" s="446"/>
      <c r="H15" s="446"/>
      <c r="I15" s="446"/>
      <c r="J15" s="409">
        <f>SUM(J13:J14)</f>
        <v>0</v>
      </c>
      <c r="K15" s="409">
        <f>SUM(K13:K14)</f>
        <v>0</v>
      </c>
      <c r="L15" s="400"/>
    </row>
    <row r="16" spans="1:14">
      <c r="A16" s="454" t="s">
        <v>456</v>
      </c>
      <c r="B16" s="454"/>
      <c r="C16" s="454"/>
      <c r="D16" s="454"/>
      <c r="E16" s="454"/>
      <c r="F16" s="454"/>
      <c r="G16" s="454"/>
      <c r="H16" s="454"/>
      <c r="I16" s="454"/>
      <c r="J16" s="454"/>
      <c r="K16" s="410">
        <f>K15</f>
        <v>0</v>
      </c>
      <c r="L16" s="401"/>
      <c r="N16" s="435"/>
    </row>
    <row r="17" spans="1:12">
      <c r="A17" s="455" t="s">
        <v>11</v>
      </c>
      <c r="B17" s="455"/>
      <c r="C17" s="455"/>
      <c r="D17" s="455"/>
      <c r="E17" s="455"/>
      <c r="F17" s="455"/>
      <c r="G17" s="455"/>
      <c r="H17" s="455"/>
      <c r="I17" s="455"/>
      <c r="J17" s="455"/>
      <c r="K17" s="411" t="s">
        <v>389</v>
      </c>
      <c r="L17" s="402"/>
    </row>
    <row r="18" spans="1:12" ht="48.75" customHeight="1">
      <c r="A18" s="453" t="s">
        <v>414</v>
      </c>
      <c r="B18" s="453"/>
      <c r="C18" s="453"/>
      <c r="D18" s="453"/>
      <c r="E18" s="453"/>
      <c r="F18" s="453"/>
      <c r="G18" s="453"/>
      <c r="H18" s="453"/>
      <c r="I18" s="453"/>
      <c r="J18" s="453"/>
      <c r="K18" s="453"/>
      <c r="L18" s="400"/>
    </row>
    <row r="19" spans="1:12" hidden="1">
      <c r="B19" s="449" t="s">
        <v>12</v>
      </c>
      <c r="C19" s="449"/>
      <c r="D19" s="352" t="s">
        <v>13</v>
      </c>
      <c r="E19" s="450" t="e">
        <f>#REF!/3</f>
        <v>#REF!</v>
      </c>
      <c r="F19" s="451"/>
      <c r="G19" s="451"/>
      <c r="H19" s="451"/>
      <c r="I19" s="451"/>
      <c r="J19" s="451"/>
      <c r="K19" s="452"/>
    </row>
  </sheetData>
  <mergeCells count="26">
    <mergeCell ref="L11:L12"/>
    <mergeCell ref="D11:D12"/>
    <mergeCell ref="E11:E12"/>
    <mergeCell ref="B11:C12"/>
    <mergeCell ref="I11:I12"/>
    <mergeCell ref="B19:C19"/>
    <mergeCell ref="E19:K19"/>
    <mergeCell ref="A18:K18"/>
    <mergeCell ref="A16:J16"/>
    <mergeCell ref="A17:J17"/>
    <mergeCell ref="A1:K1"/>
    <mergeCell ref="A2:K2"/>
    <mergeCell ref="A3:K3"/>
    <mergeCell ref="J4:K4"/>
    <mergeCell ref="B15:I15"/>
    <mergeCell ref="B13:C13"/>
    <mergeCell ref="B14:C14"/>
    <mergeCell ref="A13:A15"/>
    <mergeCell ref="A4:I4"/>
    <mergeCell ref="A5:K5"/>
    <mergeCell ref="A11:A12"/>
    <mergeCell ref="A6:K6"/>
    <mergeCell ref="A7:K7"/>
    <mergeCell ref="A8:K8"/>
    <mergeCell ref="A9:K9"/>
    <mergeCell ref="A10:K10"/>
  </mergeCells>
  <pageMargins left="0.51181102362204722" right="0.51181102362204722" top="1.0629921259842521" bottom="0.78740157480314965" header="0.31496062992125984" footer="0.31496062992125984"/>
  <pageSetup paperSize="9" scale="59" fitToHeight="0" orientation="portrait" r:id="rId1"/>
  <headerFooter>
    <oddHeader>&amp;F</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8D6D-F4A2-4804-9506-5A54FF661EE4}">
  <sheetPr>
    <pageSetUpPr fitToPage="1"/>
  </sheetPr>
  <dimension ref="A2:M136"/>
  <sheetViews>
    <sheetView view="pageBreakPreview" topLeftCell="A79" zoomScaleNormal="100" zoomScaleSheetLayoutView="100" workbookViewId="0">
      <selection activeCell="B97" sqref="B97:E97"/>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566" t="s">
        <v>433</v>
      </c>
      <c r="B2" s="567"/>
      <c r="C2" s="567"/>
      <c r="D2" s="567"/>
      <c r="E2" s="567"/>
    </row>
    <row r="3" spans="1:5" ht="28.5" customHeight="1">
      <c r="A3" s="563" t="s">
        <v>426</v>
      </c>
      <c r="B3" s="564"/>
      <c r="C3" s="564"/>
      <c r="D3" s="564"/>
      <c r="E3" s="564"/>
    </row>
    <row r="4" spans="1:5" ht="15.75">
      <c r="A4" s="484" t="s">
        <v>441</v>
      </c>
      <c r="B4" s="484"/>
      <c r="C4" s="484"/>
      <c r="D4" s="484"/>
      <c r="E4" s="484"/>
    </row>
    <row r="5" spans="1:5" ht="15.75">
      <c r="A5" s="565" t="s">
        <v>459</v>
      </c>
      <c r="B5" s="565"/>
      <c r="C5" s="565"/>
      <c r="D5" s="565"/>
      <c r="E5" s="565"/>
    </row>
    <row r="6" spans="1:5">
      <c r="A6" s="95"/>
      <c r="B6" s="95"/>
      <c r="C6" s="95"/>
      <c r="D6" s="95"/>
      <c r="E6" s="95"/>
    </row>
    <row r="7" spans="1:5">
      <c r="A7" s="485" t="s">
        <v>78</v>
      </c>
      <c r="B7" s="485"/>
      <c r="C7" s="485"/>
      <c r="D7" s="485"/>
      <c r="E7" s="485"/>
    </row>
    <row r="8" spans="1:5">
      <c r="A8" s="326" t="s">
        <v>43</v>
      </c>
      <c r="B8" s="479" t="s">
        <v>79</v>
      </c>
      <c r="C8" s="479"/>
      <c r="D8" s="570"/>
      <c r="E8" s="571"/>
    </row>
    <row r="9" spans="1:5">
      <c r="A9" s="326" t="s">
        <v>44</v>
      </c>
      <c r="B9" s="479" t="s">
        <v>80</v>
      </c>
      <c r="C9" s="479"/>
      <c r="D9" s="480" t="s">
        <v>444</v>
      </c>
      <c r="E9" s="481"/>
    </row>
    <row r="10" spans="1:5" ht="24.75" customHeight="1">
      <c r="A10" s="326" t="s">
        <v>45</v>
      </c>
      <c r="B10" s="479" t="s">
        <v>82</v>
      </c>
      <c r="C10" s="479"/>
      <c r="D10" s="568"/>
      <c r="E10" s="569"/>
    </row>
    <row r="11" spans="1:5">
      <c r="A11" s="326" t="s">
        <v>84</v>
      </c>
      <c r="B11" s="479" t="s">
        <v>85</v>
      </c>
      <c r="C11" s="479"/>
      <c r="D11" s="482">
        <v>12</v>
      </c>
      <c r="E11" s="482"/>
    </row>
    <row r="12" spans="1:5">
      <c r="A12" s="14"/>
      <c r="B12" s="15"/>
      <c r="C12" s="15"/>
      <c r="D12" s="14"/>
      <c r="E12" s="14"/>
    </row>
    <row r="13" spans="1:5" ht="28.5">
      <c r="A13" s="327" t="s">
        <v>86</v>
      </c>
      <c r="B13" s="327" t="s">
        <v>87</v>
      </c>
      <c r="C13" s="494" t="s">
        <v>88</v>
      </c>
      <c r="D13" s="495"/>
      <c r="E13" s="327" t="s">
        <v>89</v>
      </c>
    </row>
    <row r="14" spans="1:5" ht="28.5">
      <c r="A14" s="328">
        <v>1</v>
      </c>
      <c r="B14" s="328" t="s">
        <v>442</v>
      </c>
      <c r="C14" s="496" t="s">
        <v>228</v>
      </c>
      <c r="D14" s="496"/>
      <c r="E14" s="437" t="s">
        <v>443</v>
      </c>
    </row>
    <row r="15" spans="1:5">
      <c r="A15" s="14"/>
      <c r="B15" s="15"/>
      <c r="C15" s="15"/>
      <c r="D15" s="14"/>
      <c r="E15" s="14"/>
    </row>
    <row r="16" spans="1:5" ht="15.75">
      <c r="A16" s="497" t="s">
        <v>92</v>
      </c>
      <c r="B16" s="497"/>
      <c r="C16" s="497"/>
      <c r="D16" s="497"/>
      <c r="E16" s="497"/>
    </row>
    <row r="17" spans="1:7" ht="14.25" customHeight="1">
      <c r="A17" s="485" t="s">
        <v>93</v>
      </c>
      <c r="B17" s="485"/>
      <c r="C17" s="485"/>
      <c r="D17" s="485"/>
      <c r="E17" s="485"/>
    </row>
    <row r="18" spans="1:7" ht="27.75" customHeight="1">
      <c r="A18" s="326">
        <v>1</v>
      </c>
      <c r="B18" s="479" t="s">
        <v>94</v>
      </c>
      <c r="C18" s="479"/>
      <c r="D18" s="574" t="s">
        <v>460</v>
      </c>
      <c r="E18" s="575"/>
    </row>
    <row r="19" spans="1:7" ht="14.25" customHeight="1">
      <c r="A19" s="326">
        <v>2</v>
      </c>
      <c r="B19" s="489" t="s">
        <v>96</v>
      </c>
      <c r="C19" s="490"/>
      <c r="D19" s="576" t="s">
        <v>229</v>
      </c>
      <c r="E19" s="577"/>
      <c r="G19" s="34"/>
    </row>
    <row r="20" spans="1:7" ht="15" customHeight="1">
      <c r="A20" s="326">
        <v>3</v>
      </c>
      <c r="B20" s="479" t="s">
        <v>98</v>
      </c>
      <c r="C20" s="479"/>
      <c r="D20" s="572">
        <v>0</v>
      </c>
      <c r="E20" s="573"/>
    </row>
    <row r="21" spans="1:7" ht="14.25" customHeight="1">
      <c r="A21" s="326">
        <v>4</v>
      </c>
      <c r="B21" s="479" t="s">
        <v>99</v>
      </c>
      <c r="C21" s="479"/>
      <c r="D21" s="482" t="s">
        <v>390</v>
      </c>
      <c r="E21" s="482"/>
    </row>
    <row r="22" spans="1:7" ht="14.25" customHeight="1">
      <c r="A22" s="326">
        <v>5</v>
      </c>
      <c r="B22" s="479" t="s">
        <v>101</v>
      </c>
      <c r="C22" s="479"/>
      <c r="D22" s="570"/>
      <c r="E22" s="570"/>
    </row>
    <row r="23" spans="1:7">
      <c r="A23" s="326">
        <v>6</v>
      </c>
      <c r="B23" s="479" t="s">
        <v>383</v>
      </c>
      <c r="C23" s="479"/>
      <c r="D23" s="570"/>
      <c r="E23" s="570"/>
    </row>
    <row r="24" spans="1:7">
      <c r="A24" s="14"/>
      <c r="B24" s="15"/>
      <c r="C24" s="15"/>
      <c r="D24" s="376"/>
      <c r="E24" s="376"/>
    </row>
    <row r="25" spans="1:7">
      <c r="A25" s="506" t="s">
        <v>102</v>
      </c>
      <c r="B25" s="483"/>
      <c r="C25" s="483"/>
      <c r="D25" s="483"/>
      <c r="E25" s="483"/>
    </row>
    <row r="26" spans="1:7">
      <c r="A26" s="327">
        <v>1</v>
      </c>
      <c r="B26" s="507" t="s">
        <v>103</v>
      </c>
      <c r="C26" s="507"/>
      <c r="D26" s="378" t="s">
        <v>104</v>
      </c>
      <c r="E26" s="53" t="s">
        <v>105</v>
      </c>
    </row>
    <row r="27" spans="1:7">
      <c r="A27" s="326" t="s">
        <v>106</v>
      </c>
      <c r="B27" s="502" t="s">
        <v>427</v>
      </c>
      <c r="C27" s="502"/>
      <c r="D27" s="377"/>
      <c r="E27" s="387">
        <f>D20</f>
        <v>0</v>
      </c>
    </row>
    <row r="28" spans="1:7" ht="14.25" customHeight="1">
      <c r="A28" s="326" t="s">
        <v>44</v>
      </c>
      <c r="B28" s="541" t="s">
        <v>434</v>
      </c>
      <c r="C28" s="542"/>
      <c r="D28" s="395">
        <v>0</v>
      </c>
      <c r="E28" s="388">
        <f>ROUND(E27*D28,2)</f>
        <v>0</v>
      </c>
    </row>
    <row r="29" spans="1:7">
      <c r="A29" s="326" t="s">
        <v>45</v>
      </c>
      <c r="B29" s="541" t="s">
        <v>109</v>
      </c>
      <c r="C29" s="542"/>
      <c r="D29" s="396"/>
      <c r="E29" s="44">
        <f>E27*D29</f>
        <v>0</v>
      </c>
    </row>
    <row r="30" spans="1:7">
      <c r="A30" s="326" t="s">
        <v>84</v>
      </c>
      <c r="B30" s="541" t="s">
        <v>110</v>
      </c>
      <c r="C30" s="542"/>
      <c r="D30" s="396"/>
      <c r="E30" s="44">
        <f>D30*E27</f>
        <v>0</v>
      </c>
    </row>
    <row r="31" spans="1:7">
      <c r="A31" s="326" t="s">
        <v>111</v>
      </c>
      <c r="B31" s="502" t="s">
        <v>238</v>
      </c>
      <c r="C31" s="502"/>
      <c r="D31" s="396"/>
      <c r="E31" s="44">
        <f>(E27+E29)/220*D31*15*7</f>
        <v>0</v>
      </c>
    </row>
    <row r="32" spans="1:7">
      <c r="A32" s="326" t="s">
        <v>113</v>
      </c>
      <c r="B32" s="502" t="s">
        <v>187</v>
      </c>
      <c r="C32" s="502"/>
      <c r="D32" s="396"/>
      <c r="E32" s="389">
        <f>(E27+E29)/220*(D32+D31)*15*1</f>
        <v>0</v>
      </c>
    </row>
    <row r="33" spans="1:9" s="5" customFormat="1">
      <c r="A33" s="503" t="s">
        <v>115</v>
      </c>
      <c r="B33" s="503"/>
      <c r="C33" s="503"/>
      <c r="D33" s="494"/>
      <c r="E33" s="49">
        <f>SUM(E27:E32)</f>
        <v>0</v>
      </c>
      <c r="F33" s="30"/>
    </row>
    <row r="34" spans="1:9" s="5" customFormat="1" ht="7.5" customHeight="1">
      <c r="A34" s="16"/>
      <c r="B34" s="16"/>
      <c r="C34" s="16"/>
      <c r="D34" s="16"/>
      <c r="E34" s="390"/>
    </row>
    <row r="35" spans="1:9" s="5" customFormat="1">
      <c r="A35" s="506" t="s">
        <v>116</v>
      </c>
      <c r="B35" s="483"/>
      <c r="C35" s="483"/>
      <c r="D35" s="483"/>
      <c r="E35" s="483"/>
    </row>
    <row r="36" spans="1:9" s="5" customFormat="1">
      <c r="A36" s="513" t="s">
        <v>230</v>
      </c>
      <c r="B36" s="513"/>
      <c r="C36" s="513"/>
      <c r="D36" s="513"/>
      <c r="E36" s="513"/>
    </row>
    <row r="37" spans="1:9" s="5" customFormat="1">
      <c r="A37" s="53" t="s">
        <v>118</v>
      </c>
      <c r="B37" s="514" t="s">
        <v>384</v>
      </c>
      <c r="C37" s="514"/>
      <c r="D37" s="53" t="s">
        <v>104</v>
      </c>
      <c r="E37" s="70" t="s">
        <v>105</v>
      </c>
    </row>
    <row r="38" spans="1:9" s="5" customFormat="1">
      <c r="A38" s="54" t="s">
        <v>106</v>
      </c>
      <c r="B38" s="515" t="s">
        <v>231</v>
      </c>
      <c r="C38" s="516"/>
      <c r="D38" s="96">
        <v>8.3299999999999999E-2</v>
      </c>
      <c r="E38" s="40">
        <f>D38*E33</f>
        <v>0</v>
      </c>
    </row>
    <row r="39" spans="1:9" s="5" customFormat="1">
      <c r="A39" s="379" t="s">
        <v>121</v>
      </c>
      <c r="B39" s="380" t="s">
        <v>385</v>
      </c>
      <c r="C39" s="381" t="s">
        <v>232</v>
      </c>
      <c r="D39" s="382">
        <v>0.121</v>
      </c>
      <c r="E39" s="383">
        <f>D39*E33</f>
        <v>0</v>
      </c>
      <c r="G39" s="279"/>
    </row>
    <row r="40" spans="1:9" s="5" customFormat="1">
      <c r="A40" s="578" t="s">
        <v>123</v>
      </c>
      <c r="B40" s="578"/>
      <c r="C40" s="578"/>
      <c r="D40" s="384">
        <f>SUM(D38:D39)</f>
        <v>0.20429999999999998</v>
      </c>
      <c r="E40" s="385">
        <f>SUM(E38:E39)</f>
        <v>0</v>
      </c>
      <c r="G40" s="279"/>
    </row>
    <row r="41" spans="1:9" s="5" customFormat="1">
      <c r="A41" s="18"/>
      <c r="B41" s="18"/>
      <c r="C41" s="18"/>
      <c r="D41" s="19"/>
      <c r="E41" s="20"/>
      <c r="G41" s="386"/>
    </row>
    <row r="42" spans="1:9" s="5" customFormat="1">
      <c r="A42" s="513" t="s">
        <v>124</v>
      </c>
      <c r="B42" s="513"/>
      <c r="C42" s="513"/>
      <c r="D42" s="513"/>
      <c r="E42" s="513"/>
      <c r="G42" s="279"/>
    </row>
    <row r="43" spans="1:9" s="5" customFormat="1">
      <c r="A43" s="53" t="s">
        <v>125</v>
      </c>
      <c r="B43" s="508" t="s">
        <v>126</v>
      </c>
      <c r="C43" s="508"/>
      <c r="D43" s="53" t="s">
        <v>104</v>
      </c>
      <c r="E43" s="53" t="s">
        <v>105</v>
      </c>
    </row>
    <row r="44" spans="1:9" s="5" customFormat="1" ht="15" customHeight="1">
      <c r="A44" s="36" t="s">
        <v>106</v>
      </c>
      <c r="B44" s="552" t="s">
        <v>374</v>
      </c>
      <c r="C44" s="552"/>
      <c r="D44" s="280">
        <v>0</v>
      </c>
      <c r="E44" s="44">
        <f>($E$33+$E$40)*D44</f>
        <v>0</v>
      </c>
      <c r="F44" s="549"/>
      <c r="G44" s="549"/>
      <c r="H44" s="549"/>
      <c r="I44" s="549"/>
    </row>
    <row r="45" spans="1:9" s="5" customFormat="1" ht="13.9" customHeight="1">
      <c r="A45" s="36" t="s">
        <v>121</v>
      </c>
      <c r="B45" s="552" t="s">
        <v>375</v>
      </c>
      <c r="C45" s="552"/>
      <c r="D45" s="280">
        <v>0</v>
      </c>
      <c r="E45" s="44">
        <f t="shared" ref="E45:E51" si="0">($E$33+$E$40)*D45</f>
        <v>0</v>
      </c>
    </row>
    <row r="46" spans="1:9" s="5" customFormat="1" ht="13.9" customHeight="1">
      <c r="A46" s="36" t="s">
        <v>45</v>
      </c>
      <c r="B46" s="552" t="s">
        <v>233</v>
      </c>
      <c r="C46" s="552"/>
      <c r="D46" s="280">
        <v>0</v>
      </c>
      <c r="E46" s="44">
        <f t="shared" si="0"/>
        <v>0</v>
      </c>
      <c r="F46" s="549"/>
      <c r="G46" s="549"/>
      <c r="H46" s="549"/>
      <c r="I46" s="549"/>
    </row>
    <row r="47" spans="1:9" s="5" customFormat="1" ht="13.9" customHeight="1">
      <c r="A47" s="36" t="s">
        <v>84</v>
      </c>
      <c r="B47" s="552" t="s">
        <v>376</v>
      </c>
      <c r="C47" s="552"/>
      <c r="D47" s="280">
        <v>0</v>
      </c>
      <c r="E47" s="44">
        <f t="shared" si="0"/>
        <v>0</v>
      </c>
    </row>
    <row r="48" spans="1:9" s="5" customFormat="1" ht="13.9" customHeight="1">
      <c r="A48" s="36" t="s">
        <v>111</v>
      </c>
      <c r="B48" s="552" t="s">
        <v>377</v>
      </c>
      <c r="C48" s="552"/>
      <c r="D48" s="280">
        <v>0</v>
      </c>
      <c r="E48" s="44">
        <f t="shared" si="0"/>
        <v>0</v>
      </c>
    </row>
    <row r="49" spans="1:13" s="5" customFormat="1" ht="13.9" customHeight="1">
      <c r="A49" s="36" t="s">
        <v>133</v>
      </c>
      <c r="B49" s="552" t="s">
        <v>378</v>
      </c>
      <c r="C49" s="552"/>
      <c r="D49" s="280">
        <v>0</v>
      </c>
      <c r="E49" s="44">
        <f t="shared" si="0"/>
        <v>0</v>
      </c>
    </row>
    <row r="50" spans="1:13" s="5" customFormat="1" ht="13.9" customHeight="1">
      <c r="A50" s="36" t="s">
        <v>135</v>
      </c>
      <c r="B50" s="552" t="s">
        <v>379</v>
      </c>
      <c r="C50" s="552"/>
      <c r="D50" s="280">
        <v>0</v>
      </c>
      <c r="E50" s="44">
        <f t="shared" si="0"/>
        <v>0</v>
      </c>
    </row>
    <row r="51" spans="1:13" s="5" customFormat="1" ht="13.9" customHeight="1">
      <c r="A51" s="36" t="s">
        <v>137</v>
      </c>
      <c r="B51" s="552" t="s">
        <v>380</v>
      </c>
      <c r="C51" s="552"/>
      <c r="D51" s="280">
        <v>0</v>
      </c>
      <c r="E51" s="44">
        <f t="shared" si="0"/>
        <v>0</v>
      </c>
    </row>
    <row r="52" spans="1:13" s="5" customFormat="1">
      <c r="A52" s="553" t="s">
        <v>139</v>
      </c>
      <c r="B52" s="553"/>
      <c r="C52" s="553"/>
      <c r="D52" s="72">
        <f>SUM(D44:D51)</f>
        <v>0</v>
      </c>
      <c r="E52" s="45">
        <f>SUM(E44:E51)</f>
        <v>0</v>
      </c>
    </row>
    <row r="53" spans="1:13" s="5" customFormat="1">
      <c r="A53" s="16"/>
      <c r="B53" s="16"/>
      <c r="C53" s="16"/>
      <c r="D53" s="16"/>
      <c r="E53" s="390"/>
    </row>
    <row r="54" spans="1:13" s="5" customFormat="1">
      <c r="A54" s="580" t="s">
        <v>140</v>
      </c>
      <c r="B54" s="580"/>
      <c r="C54" s="580"/>
      <c r="D54" s="580"/>
      <c r="E54" s="580"/>
    </row>
    <row r="55" spans="1:13" s="6" customFormat="1" ht="14.45" customHeight="1">
      <c r="A55" s="283" t="s">
        <v>141</v>
      </c>
      <c r="B55" s="582" t="s">
        <v>142</v>
      </c>
      <c r="C55" s="582"/>
      <c r="D55" s="283"/>
      <c r="E55" s="283" t="s">
        <v>105</v>
      </c>
    </row>
    <row r="56" spans="1:13" s="6" customFormat="1" ht="32.25" customHeight="1">
      <c r="A56" s="36" t="s">
        <v>43</v>
      </c>
      <c r="B56" s="552" t="s">
        <v>428</v>
      </c>
      <c r="C56" s="552"/>
      <c r="D56" s="284">
        <v>0</v>
      </c>
      <c r="E56" s="438">
        <f>IF((D56*2*15-(E27*6%))&gt;0, D56*2*15-(E27*6%), 0)</f>
        <v>0</v>
      </c>
      <c r="G56"/>
      <c r="M56" s="31"/>
    </row>
    <row r="57" spans="1:13" s="6" customFormat="1" ht="31.5" customHeight="1">
      <c r="A57" s="36" t="s">
        <v>44</v>
      </c>
      <c r="B57" s="552" t="s">
        <v>429</v>
      </c>
      <c r="C57" s="552"/>
      <c r="D57" s="284">
        <v>0</v>
      </c>
      <c r="E57" s="438">
        <f>ROUND(D57*15*0.98,2)</f>
        <v>0</v>
      </c>
      <c r="G57" s="579"/>
      <c r="H57" s="579"/>
      <c r="I57" s="31"/>
      <c r="M57" s="31"/>
    </row>
    <row r="58" spans="1:13" s="6" customFormat="1" ht="14.25" customHeight="1">
      <c r="A58" s="36" t="s">
        <v>45</v>
      </c>
      <c r="B58" s="552" t="s">
        <v>430</v>
      </c>
      <c r="C58" s="552"/>
      <c r="D58" s="36"/>
      <c r="E58" s="282">
        <v>0</v>
      </c>
    </row>
    <row r="59" spans="1:13" s="6" customFormat="1" ht="31.5" customHeight="1">
      <c r="A59" s="36" t="s">
        <v>84</v>
      </c>
      <c r="B59" s="552" t="s">
        <v>431</v>
      </c>
      <c r="C59" s="552"/>
      <c r="D59" s="36"/>
      <c r="E59" s="282">
        <v>0</v>
      </c>
    </row>
    <row r="60" spans="1:13" s="6" customFormat="1" ht="43.5" customHeight="1">
      <c r="A60" s="36" t="s">
        <v>111</v>
      </c>
      <c r="B60" s="552" t="s">
        <v>432</v>
      </c>
      <c r="C60" s="552"/>
      <c r="D60" s="36"/>
      <c r="E60" s="282">
        <f>ROUND((D57*15*0.98)/12,2)</f>
        <v>0</v>
      </c>
    </row>
    <row r="61" spans="1:13" s="6" customFormat="1" ht="43.5" customHeight="1">
      <c r="A61" s="73" t="s">
        <v>113</v>
      </c>
      <c r="B61" s="592" t="s">
        <v>461</v>
      </c>
      <c r="C61" s="594"/>
      <c r="D61" s="47"/>
      <c r="E61" s="282">
        <v>0</v>
      </c>
    </row>
    <row r="62" spans="1:13" s="6" customFormat="1">
      <c r="A62" s="73" t="s">
        <v>135</v>
      </c>
      <c r="B62" s="552" t="s">
        <v>192</v>
      </c>
      <c r="C62" s="552"/>
      <c r="D62" s="76"/>
      <c r="E62" s="282">
        <f>(((E33/220)*1.5)/2)*15</f>
        <v>0</v>
      </c>
    </row>
    <row r="63" spans="1:13" s="5" customFormat="1" ht="14.25" customHeight="1">
      <c r="A63" s="553" t="s">
        <v>151</v>
      </c>
      <c r="B63" s="553"/>
      <c r="C63" s="553"/>
      <c r="D63" s="553"/>
      <c r="E63" s="49">
        <f>SUM(E56:E62)</f>
        <v>0</v>
      </c>
    </row>
    <row r="64" spans="1:13" s="5" customFormat="1" ht="15" customHeight="1" thickBot="1">
      <c r="A64" s="74"/>
      <c r="B64" s="75"/>
      <c r="C64" s="75"/>
      <c r="D64" s="75"/>
      <c r="E64" s="61"/>
    </row>
    <row r="65" spans="1:7" s="5" customFormat="1" ht="15" customHeight="1">
      <c r="A65" s="535"/>
      <c r="B65" s="536"/>
      <c r="C65" s="536"/>
      <c r="D65" s="536"/>
      <c r="E65" s="537"/>
    </row>
    <row r="66" spans="1:7" s="5" customFormat="1">
      <c r="A66" s="538" t="s">
        <v>158</v>
      </c>
      <c r="B66" s="538"/>
      <c r="C66" s="538"/>
      <c r="D66" s="538"/>
      <c r="E66" s="538"/>
    </row>
    <row r="67" spans="1:7" s="5" customFormat="1">
      <c r="A67" s="53"/>
      <c r="B67" s="508" t="s">
        <v>386</v>
      </c>
      <c r="C67" s="508"/>
      <c r="D67" s="53" t="s">
        <v>161</v>
      </c>
      <c r="E67" s="53" t="s">
        <v>105</v>
      </c>
    </row>
    <row r="68" spans="1:7" s="5" customFormat="1">
      <c r="A68" s="36" t="s">
        <v>118</v>
      </c>
      <c r="B68" s="581" t="s">
        <v>163</v>
      </c>
      <c r="C68" s="581"/>
      <c r="D68" s="397">
        <f>D40</f>
        <v>0.20429999999999998</v>
      </c>
      <c r="E68" s="44">
        <f>E40</f>
        <v>0</v>
      </c>
    </row>
    <row r="69" spans="1:7" s="5" customFormat="1">
      <c r="A69" s="36" t="s">
        <v>125</v>
      </c>
      <c r="B69" s="581" t="s">
        <v>164</v>
      </c>
      <c r="C69" s="581"/>
      <c r="D69" s="397">
        <f>D52</f>
        <v>0</v>
      </c>
      <c r="E69" s="44">
        <f>E52</f>
        <v>0</v>
      </c>
    </row>
    <row r="70" spans="1:7" s="5" customFormat="1">
      <c r="A70" s="36" t="s">
        <v>141</v>
      </c>
      <c r="B70" s="581" t="s">
        <v>165</v>
      </c>
      <c r="C70" s="581"/>
      <c r="D70" s="397">
        <v>0</v>
      </c>
      <c r="E70" s="44">
        <f>E63</f>
        <v>0</v>
      </c>
    </row>
    <row r="71" spans="1:7" s="5" customFormat="1">
      <c r="A71" s="585" t="s">
        <v>168</v>
      </c>
      <c r="B71" s="585"/>
      <c r="C71" s="585"/>
      <c r="D71" s="77">
        <f>SUM(D68:D70)</f>
        <v>0.20429999999999998</v>
      </c>
      <c r="E71" s="49">
        <f>SUM(E68:E70)</f>
        <v>0</v>
      </c>
    </row>
    <row r="72" spans="1:7" s="5" customFormat="1" ht="7.5" customHeight="1">
      <c r="A72" s="18"/>
      <c r="B72" s="18"/>
      <c r="C72" s="18"/>
      <c r="D72" s="398"/>
      <c r="E72" s="390"/>
    </row>
    <row r="73" spans="1:7" s="5" customFormat="1">
      <c r="A73" s="506" t="s">
        <v>169</v>
      </c>
      <c r="B73" s="483"/>
      <c r="C73" s="483"/>
      <c r="D73" s="483"/>
      <c r="E73" s="483"/>
    </row>
    <row r="74" spans="1:7" s="5" customFormat="1">
      <c r="A74" s="513" t="s">
        <v>169</v>
      </c>
      <c r="B74" s="513"/>
      <c r="C74" s="513"/>
      <c r="D74" s="513"/>
      <c r="E74" s="513"/>
    </row>
    <row r="75" spans="1:7" s="5" customFormat="1">
      <c r="A75" s="53">
        <v>3</v>
      </c>
      <c r="B75" s="508" t="s">
        <v>170</v>
      </c>
      <c r="C75" s="508"/>
      <c r="D75" s="53" t="s">
        <v>161</v>
      </c>
      <c r="E75" s="53" t="s">
        <v>105</v>
      </c>
    </row>
    <row r="76" spans="1:7" s="5" customFormat="1" ht="60" customHeight="1">
      <c r="A76" s="36" t="s">
        <v>106</v>
      </c>
      <c r="B76" s="583" t="s">
        <v>457</v>
      </c>
      <c r="C76" s="584"/>
      <c r="D76" s="280">
        <v>0</v>
      </c>
      <c r="E76" s="44">
        <f>D76*($E$33+$E$40)</f>
        <v>0</v>
      </c>
      <c r="G76" s="372"/>
    </row>
    <row r="77" spans="1:7" s="5" customFormat="1" ht="33" customHeight="1">
      <c r="A77" s="36" t="s">
        <v>121</v>
      </c>
      <c r="B77" s="552" t="s">
        <v>372</v>
      </c>
      <c r="C77" s="552"/>
      <c r="D77" s="71">
        <f>D51*D76</f>
        <v>0</v>
      </c>
      <c r="E77" s="44">
        <f>D51*E76</f>
        <v>0</v>
      </c>
      <c r="G77" s="351"/>
    </row>
    <row r="78" spans="1:7" s="5" customFormat="1">
      <c r="A78" s="36" t="s">
        <v>45</v>
      </c>
      <c r="B78" s="583" t="s">
        <v>458</v>
      </c>
      <c r="C78" s="584"/>
      <c r="D78" s="280">
        <v>0</v>
      </c>
      <c r="E78" s="44">
        <f>D78*($E$33+$E$40)</f>
        <v>0</v>
      </c>
      <c r="G78" s="373"/>
    </row>
    <row r="79" spans="1:7" s="5" customFormat="1" ht="30" customHeight="1">
      <c r="A79" s="36" t="s">
        <v>84</v>
      </c>
      <c r="B79" s="552" t="s">
        <v>234</v>
      </c>
      <c r="C79" s="552"/>
      <c r="D79" s="71">
        <f>D52*D78</f>
        <v>0</v>
      </c>
      <c r="E79" s="44">
        <f>D52*E78</f>
        <v>0</v>
      </c>
    </row>
    <row r="80" spans="1:7" s="5" customFormat="1" ht="34.5" customHeight="1">
      <c r="A80" s="36" t="s">
        <v>111</v>
      </c>
      <c r="B80" s="552" t="s">
        <v>373</v>
      </c>
      <c r="C80" s="552"/>
      <c r="D80" s="374">
        <v>0.04</v>
      </c>
      <c r="E80" s="44">
        <f t="shared" ref="E80" si="1">D80*$E$33</f>
        <v>0</v>
      </c>
    </row>
    <row r="81" spans="1:9" s="5" customFormat="1" ht="14.45" customHeight="1">
      <c r="A81" s="585" t="s">
        <v>178</v>
      </c>
      <c r="B81" s="585"/>
      <c r="C81" s="585"/>
      <c r="D81" s="77">
        <f>SUM(D76:D80)</f>
        <v>0.04</v>
      </c>
      <c r="E81" s="49">
        <f>SUM(E76:E80)</f>
        <v>0</v>
      </c>
    </row>
    <row r="82" spans="1:9" s="5" customFormat="1">
      <c r="A82" s="18"/>
      <c r="B82" s="18"/>
      <c r="C82" s="18"/>
      <c r="D82" s="398"/>
      <c r="E82" s="390"/>
    </row>
    <row r="83" spans="1:9" s="5" customFormat="1">
      <c r="A83" s="506" t="s">
        <v>179</v>
      </c>
      <c r="B83" s="483"/>
      <c r="C83" s="483"/>
      <c r="D83" s="483"/>
      <c r="E83" s="483"/>
    </row>
    <row r="84" spans="1:9" s="5" customFormat="1" ht="16.5" customHeight="1">
      <c r="A84" s="513" t="s">
        <v>180</v>
      </c>
      <c r="B84" s="513"/>
      <c r="C84" s="513"/>
      <c r="D84" s="513"/>
      <c r="E84" s="513"/>
    </row>
    <row r="85" spans="1:9" s="5" customFormat="1" ht="42.6" customHeight="1">
      <c r="A85" s="586" t="s">
        <v>388</v>
      </c>
      <c r="B85" s="587"/>
      <c r="C85" s="587"/>
      <c r="D85" s="588"/>
      <c r="E85" s="394">
        <f>($E$33+$E$40+$E$52+$E$80)</f>
        <v>0</v>
      </c>
    </row>
    <row r="86" spans="1:9" s="5" customFormat="1">
      <c r="A86" s="53" t="s">
        <v>181</v>
      </c>
      <c r="B86" s="514" t="s">
        <v>182</v>
      </c>
      <c r="C86" s="514"/>
      <c r="D86" s="53" t="s">
        <v>161</v>
      </c>
      <c r="E86" s="53" t="s">
        <v>105</v>
      </c>
    </row>
    <row r="87" spans="1:9" s="5" customFormat="1">
      <c r="A87" s="36" t="s">
        <v>106</v>
      </c>
      <c r="B87" s="552" t="s">
        <v>387</v>
      </c>
      <c r="C87" s="552"/>
      <c r="D87" s="280">
        <v>0</v>
      </c>
      <c r="E87" s="44">
        <f>D87*(E33+E52)</f>
        <v>0</v>
      </c>
      <c r="F87" s="30"/>
      <c r="G87" s="372"/>
      <c r="H87" s="30"/>
      <c r="I87" s="30"/>
    </row>
    <row r="88" spans="1:9" s="5" customFormat="1">
      <c r="A88" s="36" t="s">
        <v>121</v>
      </c>
      <c r="B88" s="552" t="s">
        <v>182</v>
      </c>
      <c r="C88" s="552"/>
      <c r="D88" s="280">
        <v>0</v>
      </c>
      <c r="E88" s="44">
        <f>ROUND(D88*$E$85,2)</f>
        <v>0</v>
      </c>
      <c r="F88" s="30"/>
    </row>
    <row r="89" spans="1:9" s="5" customFormat="1" ht="14.25" customHeight="1">
      <c r="A89" s="36" t="s">
        <v>173</v>
      </c>
      <c r="B89" s="552" t="s">
        <v>370</v>
      </c>
      <c r="C89" s="552"/>
      <c r="D89" s="280">
        <v>0</v>
      </c>
      <c r="E89" s="44">
        <f t="shared" ref="E89:E92" si="2">ROUND(D89*$E$85,2)</f>
        <v>0</v>
      </c>
    </row>
    <row r="90" spans="1:9" s="5" customFormat="1" ht="29.25" customHeight="1">
      <c r="A90" s="36" t="s">
        <v>46</v>
      </c>
      <c r="B90" s="552" t="s">
        <v>371</v>
      </c>
      <c r="C90" s="552"/>
      <c r="D90" s="280">
        <v>0</v>
      </c>
      <c r="E90" s="44">
        <f t="shared" si="2"/>
        <v>0</v>
      </c>
    </row>
    <row r="91" spans="1:9" s="5" customFormat="1">
      <c r="A91" s="36" t="s">
        <v>47</v>
      </c>
      <c r="B91" s="552" t="s">
        <v>186</v>
      </c>
      <c r="C91" s="552"/>
      <c r="D91" s="280">
        <v>0</v>
      </c>
      <c r="E91" s="44">
        <f t="shared" si="2"/>
        <v>0</v>
      </c>
    </row>
    <row r="92" spans="1:9" s="5" customFormat="1">
      <c r="A92" s="36" t="s">
        <v>113</v>
      </c>
      <c r="B92" s="581" t="s">
        <v>187</v>
      </c>
      <c r="C92" s="581"/>
      <c r="D92" s="71">
        <v>0</v>
      </c>
      <c r="E92" s="44">
        <f t="shared" si="2"/>
        <v>0</v>
      </c>
    </row>
    <row r="93" spans="1:9" s="5" customFormat="1">
      <c r="A93" s="553" t="s">
        <v>188</v>
      </c>
      <c r="B93" s="553"/>
      <c r="C93" s="553"/>
      <c r="D93" s="72">
        <f>SUM(D87:D92)</f>
        <v>0</v>
      </c>
      <c r="E93" s="49">
        <f>SUM(E87:E92)</f>
        <v>0</v>
      </c>
    </row>
    <row r="94" spans="1:9" s="5" customFormat="1">
      <c r="A94" s="18"/>
      <c r="B94" s="18"/>
      <c r="C94" s="18"/>
      <c r="D94" s="398"/>
      <c r="E94" s="390"/>
    </row>
    <row r="95" spans="1:9" s="5" customFormat="1">
      <c r="A95" s="513" t="s">
        <v>189</v>
      </c>
      <c r="B95" s="513"/>
      <c r="C95" s="513"/>
      <c r="D95" s="513"/>
      <c r="E95" s="513"/>
    </row>
    <row r="96" spans="1:9" s="5" customFormat="1">
      <c r="A96" s="53" t="s">
        <v>190</v>
      </c>
      <c r="B96" s="514" t="s">
        <v>191</v>
      </c>
      <c r="C96" s="514"/>
      <c r="D96" s="53" t="s">
        <v>161</v>
      </c>
      <c r="E96" s="53" t="s">
        <v>105</v>
      </c>
    </row>
    <row r="97" spans="1:5" ht="27" customHeight="1">
      <c r="A97" s="36" t="s">
        <v>106</v>
      </c>
      <c r="B97" s="552" t="s">
        <v>462</v>
      </c>
      <c r="C97" s="552"/>
      <c r="D97" s="76">
        <v>0</v>
      </c>
      <c r="E97" s="44">
        <v>0</v>
      </c>
    </row>
    <row r="98" spans="1:5">
      <c r="A98" s="585" t="s">
        <v>193</v>
      </c>
      <c r="B98" s="585"/>
      <c r="C98" s="585"/>
      <c r="D98" s="585"/>
      <c r="E98" s="49">
        <f>E97</f>
        <v>0</v>
      </c>
    </row>
    <row r="99" spans="1:5">
      <c r="A99" s="576"/>
      <c r="B99" s="589"/>
      <c r="C99" s="589"/>
      <c r="D99" s="589"/>
      <c r="E99" s="577"/>
    </row>
    <row r="100" spans="1:5">
      <c r="A100" s="538" t="s">
        <v>194</v>
      </c>
      <c r="B100" s="538"/>
      <c r="C100" s="538"/>
      <c r="D100" s="538"/>
      <c r="E100" s="538"/>
    </row>
    <row r="101" spans="1:5">
      <c r="A101" s="53"/>
      <c r="B101" s="508" t="s">
        <v>195</v>
      </c>
      <c r="C101" s="508"/>
      <c r="D101" s="53" t="s">
        <v>161</v>
      </c>
      <c r="E101" s="53" t="s">
        <v>105</v>
      </c>
    </row>
    <row r="102" spans="1:5">
      <c r="A102" s="36" t="s">
        <v>181</v>
      </c>
      <c r="B102" s="581" t="s">
        <v>182</v>
      </c>
      <c r="C102" s="581"/>
      <c r="D102" s="397">
        <f>D93</f>
        <v>0</v>
      </c>
      <c r="E102" s="44">
        <f>E93</f>
        <v>0</v>
      </c>
    </row>
    <row r="103" spans="1:5">
      <c r="A103" s="36" t="s">
        <v>190</v>
      </c>
      <c r="B103" s="581" t="s">
        <v>191</v>
      </c>
      <c r="C103" s="581"/>
      <c r="D103" s="71">
        <v>0</v>
      </c>
      <c r="E103" s="44">
        <f>E98</f>
        <v>0</v>
      </c>
    </row>
    <row r="104" spans="1:5">
      <c r="A104" s="585" t="s">
        <v>196</v>
      </c>
      <c r="B104" s="585"/>
      <c r="C104" s="585"/>
      <c r="D104" s="77">
        <f>SUM(D102:D103)</f>
        <v>0</v>
      </c>
      <c r="E104" s="49">
        <f>E102+E103</f>
        <v>0</v>
      </c>
    </row>
    <row r="105" spans="1:5">
      <c r="A105" s="13"/>
      <c r="B105" s="18"/>
      <c r="C105" s="18"/>
      <c r="D105" s="398"/>
      <c r="E105" s="390"/>
    </row>
    <row r="106" spans="1:5">
      <c r="A106" s="506" t="s">
        <v>197</v>
      </c>
      <c r="B106" s="483"/>
      <c r="C106" s="483"/>
      <c r="D106" s="483"/>
      <c r="E106" s="483"/>
    </row>
    <row r="107" spans="1:5">
      <c r="A107" s="513" t="s">
        <v>197</v>
      </c>
      <c r="B107" s="513"/>
      <c r="C107" s="513"/>
      <c r="D107" s="513"/>
      <c r="E107" s="513"/>
    </row>
    <row r="108" spans="1:5">
      <c r="A108" s="53">
        <v>5</v>
      </c>
      <c r="B108" s="508" t="s">
        <v>198</v>
      </c>
      <c r="C108" s="508"/>
      <c r="D108" s="508"/>
      <c r="E108" s="53" t="s">
        <v>105</v>
      </c>
    </row>
    <row r="109" spans="1:5">
      <c r="A109" s="36" t="s">
        <v>106</v>
      </c>
      <c r="B109" s="581" t="s">
        <v>199</v>
      </c>
      <c r="C109" s="581"/>
      <c r="D109" s="581"/>
      <c r="E109" s="44">
        <f>Uniformes!F14</f>
        <v>0</v>
      </c>
    </row>
    <row r="110" spans="1:5">
      <c r="A110" s="36" t="s">
        <v>121</v>
      </c>
      <c r="B110" s="581" t="s">
        <v>235</v>
      </c>
      <c r="C110" s="581"/>
      <c r="D110" s="581"/>
      <c r="E110" s="44">
        <f>'Equipamentos e EPI''S'!J22</f>
        <v>0</v>
      </c>
    </row>
    <row r="111" spans="1:5" s="5" customFormat="1">
      <c r="A111" s="585" t="s">
        <v>204</v>
      </c>
      <c r="B111" s="585"/>
      <c r="C111" s="585"/>
      <c r="D111" s="585"/>
      <c r="E111" s="49">
        <f>SUM(E109:E110)</f>
        <v>0</v>
      </c>
    </row>
    <row r="112" spans="1:5">
      <c r="E112" s="391">
        <f>D71+D81+D104</f>
        <v>0.24429999999999999</v>
      </c>
    </row>
    <row r="113" spans="1:5">
      <c r="A113" s="538" t="s">
        <v>205</v>
      </c>
      <c r="B113" s="538"/>
      <c r="C113" s="538"/>
      <c r="D113" s="538"/>
      <c r="E113" s="77">
        <f>D40+D52+D81+D93</f>
        <v>0.24429999999999999</v>
      </c>
    </row>
    <row r="114" spans="1:5">
      <c r="A114" s="591" t="s">
        <v>206</v>
      </c>
      <c r="B114" s="591"/>
      <c r="C114" s="591"/>
      <c r="D114" s="591"/>
      <c r="E114" s="591"/>
    </row>
    <row r="115" spans="1:5" s="6" customFormat="1">
      <c r="A115" s="513" t="s">
        <v>206</v>
      </c>
      <c r="B115" s="513"/>
      <c r="C115" s="513"/>
      <c r="D115" s="513"/>
      <c r="E115" s="513"/>
    </row>
    <row r="116" spans="1:5">
      <c r="A116" s="53">
        <v>6</v>
      </c>
      <c r="B116" s="514" t="s">
        <v>207</v>
      </c>
      <c r="C116" s="514"/>
      <c r="D116" s="53" t="s">
        <v>104</v>
      </c>
      <c r="E116" s="53" t="s">
        <v>105</v>
      </c>
    </row>
    <row r="117" spans="1:5">
      <c r="A117" s="78" t="s">
        <v>106</v>
      </c>
      <c r="B117" s="581" t="s">
        <v>208</v>
      </c>
      <c r="C117" s="581"/>
      <c r="D117" s="280">
        <v>0</v>
      </c>
      <c r="E117" s="44">
        <f>D117*E132</f>
        <v>0</v>
      </c>
    </row>
    <row r="118" spans="1:5">
      <c r="A118" s="78" t="s">
        <v>121</v>
      </c>
      <c r="B118" s="581" t="s">
        <v>209</v>
      </c>
      <c r="C118" s="581"/>
      <c r="D118" s="280">
        <v>0</v>
      </c>
      <c r="E118" s="44">
        <f>D118*(E117+E132)</f>
        <v>0</v>
      </c>
    </row>
    <row r="119" spans="1:5">
      <c r="A119" s="590" t="s">
        <v>45</v>
      </c>
      <c r="B119" s="585" t="s">
        <v>210</v>
      </c>
      <c r="C119" s="585"/>
      <c r="D119" s="72"/>
      <c r="E119" s="49"/>
    </row>
    <row r="120" spans="1:5">
      <c r="A120" s="590"/>
      <c r="B120" s="581" t="s">
        <v>211</v>
      </c>
      <c r="C120" s="581"/>
      <c r="D120" s="280">
        <v>0</v>
      </c>
      <c r="E120" s="44">
        <f>($E$117+$E$118+$E$132)/(1-($D$120+$D$121+$D$122))*D120</f>
        <v>0</v>
      </c>
    </row>
    <row r="121" spans="1:5">
      <c r="A121" s="590"/>
      <c r="B121" s="581" t="s">
        <v>212</v>
      </c>
      <c r="C121" s="581"/>
      <c r="D121" s="280">
        <v>0</v>
      </c>
      <c r="E121" s="44">
        <f>($E$117+$E$118+$E$132)/(1-($D$120+$D$121+$D$122))*D121</f>
        <v>0</v>
      </c>
    </row>
    <row r="122" spans="1:5" s="3" customFormat="1" ht="14.25" customHeight="1">
      <c r="A122" s="590"/>
      <c r="B122" s="581" t="s">
        <v>369</v>
      </c>
      <c r="C122" s="581"/>
      <c r="D122" s="280">
        <v>0</v>
      </c>
      <c r="E122" s="44">
        <f>($E$117+$E$118+$E$132)/(1-($D$120+$D$121+$D$122))*D122</f>
        <v>0</v>
      </c>
    </row>
    <row r="123" spans="1:5">
      <c r="A123" s="553" t="s">
        <v>214</v>
      </c>
      <c r="B123" s="553"/>
      <c r="C123" s="553"/>
      <c r="D123" s="72">
        <f>SUM(D117:D122)</f>
        <v>0</v>
      </c>
      <c r="E123" s="49">
        <f>SUM(E117:E122)</f>
        <v>0</v>
      </c>
    </row>
    <row r="124" spans="1:5">
      <c r="D124" s="399"/>
    </row>
    <row r="125" spans="1:5">
      <c r="A125" s="538" t="s">
        <v>215</v>
      </c>
      <c r="B125" s="538"/>
      <c r="C125" s="538"/>
      <c r="D125" s="538"/>
      <c r="E125" s="538"/>
    </row>
    <row r="126" spans="1:5" ht="14.45" customHeight="1">
      <c r="A126" s="553" t="s">
        <v>216</v>
      </c>
      <c r="B126" s="553"/>
      <c r="C126" s="553"/>
      <c r="D126" s="553"/>
      <c r="E126" s="53" t="s">
        <v>217</v>
      </c>
    </row>
    <row r="127" spans="1:5">
      <c r="A127" s="36" t="s">
        <v>106</v>
      </c>
      <c r="B127" s="552" t="s">
        <v>218</v>
      </c>
      <c r="C127" s="552"/>
      <c r="D127" s="552"/>
      <c r="E127" s="392">
        <f>E33</f>
        <v>0</v>
      </c>
    </row>
    <row r="128" spans="1:5">
      <c r="A128" s="36" t="s">
        <v>121</v>
      </c>
      <c r="B128" s="552" t="s">
        <v>219</v>
      </c>
      <c r="C128" s="552"/>
      <c r="D128" s="552"/>
      <c r="E128" s="393">
        <f>E71</f>
        <v>0</v>
      </c>
    </row>
    <row r="129" spans="1:5">
      <c r="A129" s="36" t="s">
        <v>173</v>
      </c>
      <c r="B129" s="552" t="s">
        <v>220</v>
      </c>
      <c r="C129" s="552"/>
      <c r="D129" s="552"/>
      <c r="E129" s="393">
        <f>E81</f>
        <v>0</v>
      </c>
    </row>
    <row r="130" spans="1:5">
      <c r="A130" s="36" t="s">
        <v>46</v>
      </c>
      <c r="B130" s="552" t="s">
        <v>221</v>
      </c>
      <c r="C130" s="552"/>
      <c r="D130" s="552"/>
      <c r="E130" s="393">
        <f>E104</f>
        <v>0</v>
      </c>
    </row>
    <row r="131" spans="1:5">
      <c r="A131" s="36" t="s">
        <v>47</v>
      </c>
      <c r="B131" s="592" t="s">
        <v>222</v>
      </c>
      <c r="C131" s="593"/>
      <c r="D131" s="594"/>
      <c r="E131" s="392">
        <f>E111</f>
        <v>0</v>
      </c>
    </row>
    <row r="132" spans="1:5">
      <c r="A132" s="553" t="s">
        <v>223</v>
      </c>
      <c r="B132" s="553"/>
      <c r="C132" s="553"/>
      <c r="D132" s="553"/>
      <c r="E132" s="41">
        <f>SUM(E127:E131)</f>
        <v>0</v>
      </c>
    </row>
    <row r="133" spans="1:5" s="5" customFormat="1">
      <c r="A133" s="36" t="s">
        <v>113</v>
      </c>
      <c r="B133" s="552" t="s">
        <v>224</v>
      </c>
      <c r="C133" s="552"/>
      <c r="D133" s="552"/>
      <c r="E133" s="393">
        <f>E123</f>
        <v>0</v>
      </c>
    </row>
    <row r="134" spans="1:5">
      <c r="A134" s="553" t="s">
        <v>225</v>
      </c>
      <c r="B134" s="553"/>
      <c r="C134" s="553"/>
      <c r="D134" s="553"/>
      <c r="E134" s="41">
        <f>ROUND(SUM(E132:E133),2)</f>
        <v>0</v>
      </c>
    </row>
    <row r="135" spans="1:5">
      <c r="A135" s="553" t="s">
        <v>236</v>
      </c>
      <c r="B135" s="553"/>
      <c r="C135" s="553"/>
      <c r="D135" s="553"/>
      <c r="E135" s="350">
        <v>2</v>
      </c>
    </row>
    <row r="136" spans="1:5">
      <c r="A136" s="553" t="s">
        <v>237</v>
      </c>
      <c r="B136" s="553"/>
      <c r="C136" s="553"/>
      <c r="D136" s="553"/>
      <c r="E136" s="41">
        <f>E134*E135</f>
        <v>0</v>
      </c>
    </row>
  </sheetData>
  <mergeCells count="134">
    <mergeCell ref="A136:D136"/>
    <mergeCell ref="B130:D130"/>
    <mergeCell ref="B131:D131"/>
    <mergeCell ref="A132:D132"/>
    <mergeCell ref="B133:D133"/>
    <mergeCell ref="A134:D134"/>
    <mergeCell ref="A135:D135"/>
    <mergeCell ref="A123:C123"/>
    <mergeCell ref="A125:E125"/>
    <mergeCell ref="A126:D126"/>
    <mergeCell ref="B127:D127"/>
    <mergeCell ref="B128:D128"/>
    <mergeCell ref="B129:D129"/>
    <mergeCell ref="B117:C117"/>
    <mergeCell ref="B118:C118"/>
    <mergeCell ref="A119:A122"/>
    <mergeCell ref="B119:C119"/>
    <mergeCell ref="B120:C120"/>
    <mergeCell ref="B121:C121"/>
    <mergeCell ref="B122:C122"/>
    <mergeCell ref="B110:D110"/>
    <mergeCell ref="A111:D111"/>
    <mergeCell ref="A113:D113"/>
    <mergeCell ref="A114:E114"/>
    <mergeCell ref="A115:E115"/>
    <mergeCell ref="B116:C116"/>
    <mergeCell ref="B103:C103"/>
    <mergeCell ref="A104:C104"/>
    <mergeCell ref="A106:E106"/>
    <mergeCell ref="A107:E107"/>
    <mergeCell ref="B108:D108"/>
    <mergeCell ref="B109:D109"/>
    <mergeCell ref="B97:C97"/>
    <mergeCell ref="A98:D98"/>
    <mergeCell ref="A99:E99"/>
    <mergeCell ref="A100:E100"/>
    <mergeCell ref="B101:C101"/>
    <mergeCell ref="B102:C102"/>
    <mergeCell ref="B90:C90"/>
    <mergeCell ref="B91:C91"/>
    <mergeCell ref="B92:C92"/>
    <mergeCell ref="A93:C93"/>
    <mergeCell ref="A95:E95"/>
    <mergeCell ref="B96:C96"/>
    <mergeCell ref="A84:E84"/>
    <mergeCell ref="A85:D85"/>
    <mergeCell ref="B86:C86"/>
    <mergeCell ref="B87:C87"/>
    <mergeCell ref="B88:C88"/>
    <mergeCell ref="B89:C89"/>
    <mergeCell ref="B77:C77"/>
    <mergeCell ref="B78:C78"/>
    <mergeCell ref="B79:C79"/>
    <mergeCell ref="B80:C80"/>
    <mergeCell ref="A81:C81"/>
    <mergeCell ref="A83:E83"/>
    <mergeCell ref="B70:C70"/>
    <mergeCell ref="A71:C71"/>
    <mergeCell ref="A73:E73"/>
    <mergeCell ref="A74:E74"/>
    <mergeCell ref="B75:C75"/>
    <mergeCell ref="B76:C76"/>
    <mergeCell ref="A63:D63"/>
    <mergeCell ref="A65:E65"/>
    <mergeCell ref="A66:E66"/>
    <mergeCell ref="B67:C67"/>
    <mergeCell ref="B68:C68"/>
    <mergeCell ref="B69:C69"/>
    <mergeCell ref="B55:C55"/>
    <mergeCell ref="B56:C56"/>
    <mergeCell ref="B57:C57"/>
    <mergeCell ref="B61:C61"/>
    <mergeCell ref="G57:H57"/>
    <mergeCell ref="B58:C58"/>
    <mergeCell ref="B62:C62"/>
    <mergeCell ref="B48:C48"/>
    <mergeCell ref="B49:C49"/>
    <mergeCell ref="B50:C50"/>
    <mergeCell ref="B51:C51"/>
    <mergeCell ref="A52:C52"/>
    <mergeCell ref="A54:E54"/>
    <mergeCell ref="F44:I44"/>
    <mergeCell ref="B45:C45"/>
    <mergeCell ref="B46:C46"/>
    <mergeCell ref="F46:I46"/>
    <mergeCell ref="B47:C47"/>
    <mergeCell ref="A36:E36"/>
    <mergeCell ref="B37:C37"/>
    <mergeCell ref="B38:C38"/>
    <mergeCell ref="A40:C40"/>
    <mergeCell ref="A42:E42"/>
    <mergeCell ref="B43:C43"/>
    <mergeCell ref="A33:D33"/>
    <mergeCell ref="A35:E35"/>
    <mergeCell ref="B23:C23"/>
    <mergeCell ref="D23:E23"/>
    <mergeCell ref="A25:E25"/>
    <mergeCell ref="B26:C26"/>
    <mergeCell ref="B27:C27"/>
    <mergeCell ref="B28:C28"/>
    <mergeCell ref="B44:C44"/>
    <mergeCell ref="A17:E17"/>
    <mergeCell ref="B18:C18"/>
    <mergeCell ref="D18:E18"/>
    <mergeCell ref="B19:C19"/>
    <mergeCell ref="D19:E19"/>
    <mergeCell ref="B29:C29"/>
    <mergeCell ref="B30:C30"/>
    <mergeCell ref="B31:C31"/>
    <mergeCell ref="B32:C32"/>
    <mergeCell ref="A3:E3"/>
    <mergeCell ref="A5:E5"/>
    <mergeCell ref="A2:E2"/>
    <mergeCell ref="A4:E4"/>
    <mergeCell ref="B59:C59"/>
    <mergeCell ref="B60:C60"/>
    <mergeCell ref="B10:C10"/>
    <mergeCell ref="D10:E10"/>
    <mergeCell ref="B11:C11"/>
    <mergeCell ref="D11:E11"/>
    <mergeCell ref="C13:D13"/>
    <mergeCell ref="C14:D14"/>
    <mergeCell ref="A7:E7"/>
    <mergeCell ref="B8:C8"/>
    <mergeCell ref="D8:E8"/>
    <mergeCell ref="B9:C9"/>
    <mergeCell ref="D9:E9"/>
    <mergeCell ref="B20:C20"/>
    <mergeCell ref="D20:E20"/>
    <mergeCell ref="B21:C21"/>
    <mergeCell ref="D21:E21"/>
    <mergeCell ref="B22:C22"/>
    <mergeCell ref="D22:E22"/>
    <mergeCell ref="A16:E16"/>
  </mergeCells>
  <pageMargins left="0.25" right="0.25" top="0.75" bottom="0.75" header="0.3" footer="0.3"/>
  <pageSetup paperSize="9" scale="99" fitToHeight="0" orientation="portrait" r:id="rId1"/>
  <headerFooter>
    <oddHeader>&amp;F</oddHeader>
  </headerFooter>
  <rowBreaks count="2" manualBreakCount="2">
    <brk id="40" max="4" man="1"/>
    <brk id="79" max="4" man="1"/>
  </rowBreaks>
  <colBreaks count="1" manualBreakCount="1">
    <brk id="5"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FB52E-9566-4C24-8714-3644DE428C59}">
  <sheetPr>
    <pageSetUpPr fitToPage="1"/>
  </sheetPr>
  <dimension ref="A2:M136"/>
  <sheetViews>
    <sheetView view="pageBreakPreview" topLeftCell="A104" zoomScaleNormal="100" zoomScaleSheetLayoutView="100" workbookViewId="0">
      <selection activeCell="B97" sqref="B97:E97"/>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2" spans="1:5" ht="29.25" customHeight="1">
      <c r="A2" s="566" t="s">
        <v>435</v>
      </c>
      <c r="B2" s="567"/>
      <c r="C2" s="567"/>
      <c r="D2" s="567"/>
      <c r="E2" s="567"/>
    </row>
    <row r="3" spans="1:5" ht="27" customHeight="1">
      <c r="A3" s="563" t="s">
        <v>426</v>
      </c>
      <c r="B3" s="564"/>
      <c r="C3" s="564"/>
      <c r="D3" s="564"/>
      <c r="E3" s="564"/>
    </row>
    <row r="4" spans="1:5" ht="15.75">
      <c r="A4" s="484" t="s">
        <v>441</v>
      </c>
      <c r="B4" s="484"/>
      <c r="C4" s="484"/>
      <c r="D4" s="484"/>
      <c r="E4" s="484"/>
    </row>
    <row r="5" spans="1:5" ht="15.75">
      <c r="A5" s="565" t="s">
        <v>459</v>
      </c>
      <c r="B5" s="565"/>
      <c r="C5" s="565"/>
      <c r="D5" s="565"/>
      <c r="E5" s="565"/>
    </row>
    <row r="6" spans="1:5">
      <c r="A6" s="95"/>
      <c r="B6" s="95"/>
      <c r="C6" s="95"/>
      <c r="D6" s="95"/>
      <c r="E6" s="95"/>
    </row>
    <row r="7" spans="1:5">
      <c r="A7" s="485" t="s">
        <v>78</v>
      </c>
      <c r="B7" s="485"/>
      <c r="C7" s="485"/>
      <c r="D7" s="485"/>
      <c r="E7" s="485"/>
    </row>
    <row r="8" spans="1:5">
      <c r="A8" s="326" t="s">
        <v>43</v>
      </c>
      <c r="B8" s="479" t="s">
        <v>79</v>
      </c>
      <c r="C8" s="479"/>
      <c r="D8" s="570"/>
      <c r="E8" s="571"/>
    </row>
    <row r="9" spans="1:5">
      <c r="A9" s="326" t="s">
        <v>44</v>
      </c>
      <c r="B9" s="479" t="s">
        <v>80</v>
      </c>
      <c r="C9" s="479"/>
      <c r="D9" s="480" t="s">
        <v>444</v>
      </c>
      <c r="E9" s="481"/>
    </row>
    <row r="10" spans="1:5" ht="24.75" customHeight="1">
      <c r="A10" s="326" t="s">
        <v>45</v>
      </c>
      <c r="B10" s="479" t="s">
        <v>82</v>
      </c>
      <c r="C10" s="479"/>
      <c r="D10" s="568"/>
      <c r="E10" s="569"/>
    </row>
    <row r="11" spans="1:5">
      <c r="A11" s="326" t="s">
        <v>84</v>
      </c>
      <c r="B11" s="479" t="s">
        <v>85</v>
      </c>
      <c r="C11" s="479"/>
      <c r="D11" s="482">
        <v>12</v>
      </c>
      <c r="E11" s="482"/>
    </row>
    <row r="12" spans="1:5">
      <c r="A12" s="14"/>
      <c r="B12" s="15"/>
      <c r="C12" s="15"/>
      <c r="D12" s="14"/>
      <c r="E12" s="14"/>
    </row>
    <row r="13" spans="1:5" ht="28.5">
      <c r="A13" s="327" t="s">
        <v>86</v>
      </c>
      <c r="B13" s="327" t="s">
        <v>87</v>
      </c>
      <c r="C13" s="494" t="s">
        <v>88</v>
      </c>
      <c r="D13" s="495"/>
      <c r="E13" s="327" t="s">
        <v>89</v>
      </c>
    </row>
    <row r="14" spans="1:5" ht="28.5">
      <c r="A14" s="328">
        <v>1</v>
      </c>
      <c r="B14" s="328" t="s">
        <v>445</v>
      </c>
      <c r="C14" s="496" t="s">
        <v>228</v>
      </c>
      <c r="D14" s="496"/>
      <c r="E14" s="437" t="s">
        <v>446</v>
      </c>
    </row>
    <row r="15" spans="1:5">
      <c r="A15" s="14"/>
      <c r="B15" s="15"/>
      <c r="C15" s="15"/>
      <c r="D15" s="14"/>
      <c r="E15" s="14"/>
    </row>
    <row r="16" spans="1:5" ht="15.75">
      <c r="A16" s="497" t="s">
        <v>92</v>
      </c>
      <c r="B16" s="497"/>
      <c r="C16" s="497"/>
      <c r="D16" s="497"/>
      <c r="E16" s="497"/>
    </row>
    <row r="17" spans="1:12" ht="14.25" customHeight="1">
      <c r="A17" s="485" t="s">
        <v>93</v>
      </c>
      <c r="B17" s="485"/>
      <c r="C17" s="485"/>
      <c r="D17" s="485"/>
      <c r="E17" s="485"/>
    </row>
    <row r="18" spans="1:12" ht="27.75" customHeight="1">
      <c r="A18" s="326">
        <v>1</v>
      </c>
      <c r="B18" s="479" t="s">
        <v>94</v>
      </c>
      <c r="C18" s="479"/>
      <c r="D18" s="574" t="s">
        <v>460</v>
      </c>
      <c r="E18" s="575"/>
    </row>
    <row r="19" spans="1:12" ht="14.25" customHeight="1">
      <c r="A19" s="326">
        <v>2</v>
      </c>
      <c r="B19" s="489" t="s">
        <v>96</v>
      </c>
      <c r="C19" s="490"/>
      <c r="D19" s="576" t="s">
        <v>229</v>
      </c>
      <c r="E19" s="577"/>
      <c r="G19" s="34"/>
    </row>
    <row r="20" spans="1:12" ht="15" customHeight="1">
      <c r="A20" s="326">
        <v>3</v>
      </c>
      <c r="B20" s="479" t="s">
        <v>98</v>
      </c>
      <c r="C20" s="479"/>
      <c r="D20" s="572">
        <v>0</v>
      </c>
      <c r="E20" s="573"/>
    </row>
    <row r="21" spans="1:12" ht="14.25" customHeight="1">
      <c r="A21" s="326">
        <v>4</v>
      </c>
      <c r="B21" s="479" t="s">
        <v>99</v>
      </c>
      <c r="C21" s="479"/>
      <c r="D21" s="482" t="s">
        <v>390</v>
      </c>
      <c r="E21" s="482"/>
    </row>
    <row r="22" spans="1:12" ht="14.25" customHeight="1">
      <c r="A22" s="326">
        <v>5</v>
      </c>
      <c r="B22" s="479" t="s">
        <v>101</v>
      </c>
      <c r="C22" s="479"/>
      <c r="D22" s="570"/>
      <c r="E22" s="570"/>
    </row>
    <row r="23" spans="1:12">
      <c r="A23" s="326">
        <v>6</v>
      </c>
      <c r="B23" s="479" t="s">
        <v>383</v>
      </c>
      <c r="C23" s="479"/>
      <c r="D23" s="570"/>
      <c r="E23" s="570"/>
    </row>
    <row r="24" spans="1:12">
      <c r="A24" s="14"/>
      <c r="B24" s="15"/>
      <c r="C24" s="15"/>
      <c r="D24" s="376"/>
      <c r="E24" s="376"/>
    </row>
    <row r="25" spans="1:12">
      <c r="A25" s="506" t="s">
        <v>102</v>
      </c>
      <c r="B25" s="483"/>
      <c r="C25" s="483"/>
      <c r="D25" s="483"/>
      <c r="E25" s="483"/>
    </row>
    <row r="26" spans="1:12">
      <c r="A26" s="327">
        <v>1</v>
      </c>
      <c r="B26" s="507" t="s">
        <v>103</v>
      </c>
      <c r="C26" s="507"/>
      <c r="D26" s="378" t="s">
        <v>104</v>
      </c>
      <c r="E26" s="53" t="s">
        <v>105</v>
      </c>
    </row>
    <row r="27" spans="1:12">
      <c r="A27" s="326" t="s">
        <v>106</v>
      </c>
      <c r="B27" s="502" t="s">
        <v>427</v>
      </c>
      <c r="C27" s="502"/>
      <c r="D27" s="377"/>
      <c r="E27" s="387">
        <f>D20</f>
        <v>0</v>
      </c>
    </row>
    <row r="28" spans="1:12" ht="14.25" customHeight="1">
      <c r="A28" s="326" t="s">
        <v>44</v>
      </c>
      <c r="B28" s="541" t="s">
        <v>434</v>
      </c>
      <c r="C28" s="542"/>
      <c r="D28" s="395">
        <v>0</v>
      </c>
      <c r="E28" s="388">
        <f>ROUND(E27*D28,2)</f>
        <v>0</v>
      </c>
      <c r="H28" s="375"/>
    </row>
    <row r="29" spans="1:12">
      <c r="A29" s="326" t="s">
        <v>45</v>
      </c>
      <c r="B29" s="541" t="s">
        <v>109</v>
      </c>
      <c r="C29" s="542"/>
      <c r="D29" s="396"/>
      <c r="E29" s="44">
        <f>E27*D29</f>
        <v>0</v>
      </c>
      <c r="H29" s="375"/>
    </row>
    <row r="30" spans="1:12">
      <c r="A30" s="326" t="s">
        <v>84</v>
      </c>
      <c r="B30" s="541" t="s">
        <v>436</v>
      </c>
      <c r="C30" s="542"/>
      <c r="D30" s="396"/>
      <c r="E30" s="282">
        <f>ROUND((((E27+E28)/220)*0.2)*7*15,2)</f>
        <v>0</v>
      </c>
      <c r="H30" s="375"/>
      <c r="I30" s="375"/>
      <c r="J30" s="375"/>
      <c r="K30" s="375"/>
      <c r="L30" s="375"/>
    </row>
    <row r="31" spans="1:12">
      <c r="A31" s="326" t="s">
        <v>111</v>
      </c>
      <c r="B31" s="502" t="s">
        <v>413</v>
      </c>
      <c r="C31" s="502"/>
      <c r="D31" s="396"/>
      <c r="E31" s="282">
        <f>ROUND((((E27+E28)/220)*1.2)*15,2)</f>
        <v>0</v>
      </c>
    </row>
    <row r="32" spans="1:12">
      <c r="A32" s="326" t="s">
        <v>113</v>
      </c>
      <c r="B32" s="502" t="s">
        <v>187</v>
      </c>
      <c r="C32" s="502"/>
      <c r="D32" s="396"/>
      <c r="E32" s="389">
        <f>(E27+E29)/220*(D32+D31)*15*1</f>
        <v>0</v>
      </c>
    </row>
    <row r="33" spans="1:9" s="5" customFormat="1">
      <c r="A33" s="503" t="s">
        <v>115</v>
      </c>
      <c r="B33" s="503"/>
      <c r="C33" s="503"/>
      <c r="D33" s="494"/>
      <c r="E33" s="49">
        <f>SUM(E27:E32)</f>
        <v>0</v>
      </c>
      <c r="F33" s="30"/>
    </row>
    <row r="34" spans="1:9" s="5" customFormat="1" ht="7.5" customHeight="1">
      <c r="A34" s="16"/>
      <c r="B34" s="16"/>
      <c r="C34" s="16"/>
      <c r="D34" s="16"/>
      <c r="E34" s="390"/>
    </row>
    <row r="35" spans="1:9" s="5" customFormat="1">
      <c r="A35" s="506" t="s">
        <v>116</v>
      </c>
      <c r="B35" s="483"/>
      <c r="C35" s="483"/>
      <c r="D35" s="483"/>
      <c r="E35" s="483"/>
    </row>
    <row r="36" spans="1:9" s="5" customFormat="1">
      <c r="A36" s="513" t="s">
        <v>230</v>
      </c>
      <c r="B36" s="513"/>
      <c r="C36" s="513"/>
      <c r="D36" s="513"/>
      <c r="E36" s="513"/>
    </row>
    <row r="37" spans="1:9" s="5" customFormat="1">
      <c r="A37" s="53" t="s">
        <v>118</v>
      </c>
      <c r="B37" s="514" t="s">
        <v>384</v>
      </c>
      <c r="C37" s="514"/>
      <c r="D37" s="53" t="s">
        <v>104</v>
      </c>
      <c r="E37" s="70" t="s">
        <v>105</v>
      </c>
    </row>
    <row r="38" spans="1:9" s="5" customFormat="1">
      <c r="A38" s="54" t="s">
        <v>106</v>
      </c>
      <c r="B38" s="515" t="s">
        <v>231</v>
      </c>
      <c r="C38" s="516"/>
      <c r="D38" s="96">
        <v>8.3299999999999999E-2</v>
      </c>
      <c r="E38" s="40">
        <f>D38*E33</f>
        <v>0</v>
      </c>
    </row>
    <row r="39" spans="1:9" s="5" customFormat="1">
      <c r="A39" s="379" t="s">
        <v>121</v>
      </c>
      <c r="B39" s="380" t="s">
        <v>385</v>
      </c>
      <c r="C39" s="381" t="s">
        <v>232</v>
      </c>
      <c r="D39" s="382">
        <v>0.121</v>
      </c>
      <c r="E39" s="383">
        <f>D39*E33</f>
        <v>0</v>
      </c>
      <c r="G39" s="279"/>
    </row>
    <row r="40" spans="1:9" s="5" customFormat="1">
      <c r="A40" s="578" t="s">
        <v>123</v>
      </c>
      <c r="B40" s="578"/>
      <c r="C40" s="578"/>
      <c r="D40" s="384">
        <f>SUM(D38:D39)</f>
        <v>0.20429999999999998</v>
      </c>
      <c r="E40" s="385">
        <f>SUM(E38:E39)</f>
        <v>0</v>
      </c>
      <c r="G40" s="279"/>
    </row>
    <row r="41" spans="1:9" s="5" customFormat="1">
      <c r="A41" s="18"/>
      <c r="B41" s="18"/>
      <c r="C41" s="18"/>
      <c r="D41" s="19"/>
      <c r="E41" s="20"/>
      <c r="G41" s="386"/>
    </row>
    <row r="42" spans="1:9" s="5" customFormat="1">
      <c r="A42" s="513" t="s">
        <v>124</v>
      </c>
      <c r="B42" s="513"/>
      <c r="C42" s="513"/>
      <c r="D42" s="513"/>
      <c r="E42" s="513"/>
      <c r="G42" s="279"/>
    </row>
    <row r="43" spans="1:9" s="5" customFormat="1">
      <c r="A43" s="53" t="s">
        <v>125</v>
      </c>
      <c r="B43" s="508" t="s">
        <v>126</v>
      </c>
      <c r="C43" s="508"/>
      <c r="D43" s="53" t="s">
        <v>104</v>
      </c>
      <c r="E43" s="53" t="s">
        <v>105</v>
      </c>
    </row>
    <row r="44" spans="1:9" s="5" customFormat="1" ht="15" customHeight="1">
      <c r="A44" s="36" t="s">
        <v>106</v>
      </c>
      <c r="B44" s="552" t="s">
        <v>374</v>
      </c>
      <c r="C44" s="552"/>
      <c r="D44" s="280">
        <v>0</v>
      </c>
      <c r="E44" s="44">
        <f>($E$33+$E$40)*D44</f>
        <v>0</v>
      </c>
      <c r="F44" s="549"/>
      <c r="G44" s="549"/>
      <c r="H44" s="549"/>
      <c r="I44" s="549"/>
    </row>
    <row r="45" spans="1:9" s="5" customFormat="1" ht="13.9" customHeight="1">
      <c r="A45" s="36" t="s">
        <v>121</v>
      </c>
      <c r="B45" s="552" t="s">
        <v>375</v>
      </c>
      <c r="C45" s="552"/>
      <c r="D45" s="280">
        <v>0</v>
      </c>
      <c r="E45" s="44">
        <f t="shared" ref="E45:E51" si="0">($E$33+$E$40)*D45</f>
        <v>0</v>
      </c>
    </row>
    <row r="46" spans="1:9" s="5" customFormat="1" ht="13.9" customHeight="1">
      <c r="A46" s="36" t="s">
        <v>45</v>
      </c>
      <c r="B46" s="552" t="s">
        <v>233</v>
      </c>
      <c r="C46" s="552"/>
      <c r="D46" s="280">
        <v>0</v>
      </c>
      <c r="E46" s="44">
        <f t="shared" si="0"/>
        <v>0</v>
      </c>
      <c r="F46" s="549"/>
      <c r="G46" s="549"/>
      <c r="H46" s="549"/>
      <c r="I46" s="549"/>
    </row>
    <row r="47" spans="1:9" s="5" customFormat="1" ht="13.9" customHeight="1">
      <c r="A47" s="36" t="s">
        <v>84</v>
      </c>
      <c r="B47" s="552" t="s">
        <v>376</v>
      </c>
      <c r="C47" s="552"/>
      <c r="D47" s="280">
        <v>0</v>
      </c>
      <c r="E47" s="44">
        <f t="shared" si="0"/>
        <v>0</v>
      </c>
    </row>
    <row r="48" spans="1:9" s="5" customFormat="1" ht="13.9" customHeight="1">
      <c r="A48" s="36" t="s">
        <v>111</v>
      </c>
      <c r="B48" s="552" t="s">
        <v>377</v>
      </c>
      <c r="C48" s="552"/>
      <c r="D48" s="280">
        <v>0</v>
      </c>
      <c r="E48" s="44">
        <f t="shared" si="0"/>
        <v>0</v>
      </c>
    </row>
    <row r="49" spans="1:13" s="5" customFormat="1" ht="13.9" customHeight="1">
      <c r="A49" s="36" t="s">
        <v>133</v>
      </c>
      <c r="B49" s="552" t="s">
        <v>378</v>
      </c>
      <c r="C49" s="552"/>
      <c r="D49" s="280">
        <v>0</v>
      </c>
      <c r="E49" s="44">
        <f t="shared" si="0"/>
        <v>0</v>
      </c>
    </row>
    <row r="50" spans="1:13" s="5" customFormat="1" ht="13.9" customHeight="1">
      <c r="A50" s="36" t="s">
        <v>135</v>
      </c>
      <c r="B50" s="552" t="s">
        <v>379</v>
      </c>
      <c r="C50" s="552"/>
      <c r="D50" s="280">
        <v>0</v>
      </c>
      <c r="E50" s="44">
        <f t="shared" si="0"/>
        <v>0</v>
      </c>
    </row>
    <row r="51" spans="1:13" s="5" customFormat="1" ht="13.9" customHeight="1">
      <c r="A51" s="36" t="s">
        <v>137</v>
      </c>
      <c r="B51" s="552" t="s">
        <v>380</v>
      </c>
      <c r="C51" s="552"/>
      <c r="D51" s="280">
        <v>0</v>
      </c>
      <c r="E51" s="44">
        <f t="shared" si="0"/>
        <v>0</v>
      </c>
    </row>
    <row r="52" spans="1:13" s="5" customFormat="1">
      <c r="A52" s="553" t="s">
        <v>139</v>
      </c>
      <c r="B52" s="553"/>
      <c r="C52" s="553"/>
      <c r="D52" s="72">
        <f>SUM(D44:D51)</f>
        <v>0</v>
      </c>
      <c r="E52" s="45">
        <f>SUM(E44:E51)</f>
        <v>0</v>
      </c>
    </row>
    <row r="53" spans="1:13" s="5" customFormat="1">
      <c r="A53" s="16"/>
      <c r="B53" s="16"/>
      <c r="C53" s="16"/>
      <c r="D53" s="16"/>
      <c r="E53" s="390"/>
    </row>
    <row r="54" spans="1:13" s="5" customFormat="1">
      <c r="A54" s="580" t="s">
        <v>140</v>
      </c>
      <c r="B54" s="580"/>
      <c r="C54" s="580"/>
      <c r="D54" s="580"/>
      <c r="E54" s="580"/>
    </row>
    <row r="55" spans="1:13" s="6" customFormat="1" ht="14.45" customHeight="1">
      <c r="A55" s="283" t="s">
        <v>141</v>
      </c>
      <c r="B55" s="582" t="s">
        <v>142</v>
      </c>
      <c r="C55" s="582"/>
      <c r="D55" s="283"/>
      <c r="E55" s="283" t="s">
        <v>105</v>
      </c>
    </row>
    <row r="56" spans="1:13" s="6" customFormat="1" ht="32.25" customHeight="1">
      <c r="A56" s="36" t="s">
        <v>43</v>
      </c>
      <c r="B56" s="552" t="s">
        <v>428</v>
      </c>
      <c r="C56" s="552"/>
      <c r="D56" s="284">
        <v>0</v>
      </c>
      <c r="E56" s="438">
        <f>IF((D56*2*15-(E27*6%))&gt;0, D56*2*15-(E27*6%), 0)</f>
        <v>0</v>
      </c>
      <c r="G56"/>
      <c r="M56" s="31"/>
    </row>
    <row r="57" spans="1:13" s="6" customFormat="1" ht="31.5" customHeight="1">
      <c r="A57" s="36" t="s">
        <v>44</v>
      </c>
      <c r="B57" s="552" t="s">
        <v>437</v>
      </c>
      <c r="C57" s="552"/>
      <c r="D57" s="284">
        <v>0</v>
      </c>
      <c r="E57" s="438">
        <f>ROUND(D57*15*0.98,2)</f>
        <v>0</v>
      </c>
      <c r="G57" s="579"/>
      <c r="H57" s="579"/>
      <c r="I57" s="31"/>
      <c r="M57" s="31"/>
    </row>
    <row r="58" spans="1:13" s="6" customFormat="1" ht="14.25" customHeight="1">
      <c r="A58" s="36" t="s">
        <v>45</v>
      </c>
      <c r="B58" s="552" t="s">
        <v>430</v>
      </c>
      <c r="C58" s="552"/>
      <c r="D58" s="36"/>
      <c r="E58" s="282">
        <v>0</v>
      </c>
    </row>
    <row r="59" spans="1:13" s="6" customFormat="1" ht="37.5" customHeight="1">
      <c r="A59" s="36" t="s">
        <v>84</v>
      </c>
      <c r="B59" s="552" t="s">
        <v>431</v>
      </c>
      <c r="C59" s="552"/>
      <c r="D59" s="36"/>
      <c r="E59" s="282">
        <v>0</v>
      </c>
    </row>
    <row r="60" spans="1:13" s="6" customFormat="1" ht="36" customHeight="1">
      <c r="A60" s="36" t="s">
        <v>111</v>
      </c>
      <c r="B60" s="552" t="s">
        <v>432</v>
      </c>
      <c r="C60" s="552"/>
      <c r="D60" s="36"/>
      <c r="E60" s="282">
        <f>ROUND((D57*15*0.98)/12,2)</f>
        <v>0</v>
      </c>
    </row>
    <row r="61" spans="1:13" s="6" customFormat="1">
      <c r="A61" s="73" t="s">
        <v>113</v>
      </c>
      <c r="B61" s="592" t="s">
        <v>461</v>
      </c>
      <c r="C61" s="594"/>
      <c r="D61" s="47"/>
      <c r="E61" s="282">
        <v>0</v>
      </c>
    </row>
    <row r="62" spans="1:13" s="6" customFormat="1">
      <c r="A62" s="73" t="s">
        <v>135</v>
      </c>
      <c r="B62" s="552" t="s">
        <v>192</v>
      </c>
      <c r="C62" s="552"/>
      <c r="D62" s="76"/>
      <c r="E62" s="282">
        <f>(((E33/220)*1.5)/2)*15</f>
        <v>0</v>
      </c>
    </row>
    <row r="63" spans="1:13" s="5" customFormat="1" ht="14.25" customHeight="1">
      <c r="A63" s="553" t="s">
        <v>151</v>
      </c>
      <c r="B63" s="553"/>
      <c r="C63" s="553"/>
      <c r="D63" s="553"/>
      <c r="E63" s="49">
        <f>SUM(E56:E62)</f>
        <v>0</v>
      </c>
    </row>
    <row r="64" spans="1:13" s="5" customFormat="1" ht="15" customHeight="1" thickBot="1">
      <c r="A64" s="74"/>
      <c r="B64" s="75"/>
      <c r="C64" s="75"/>
      <c r="D64" s="75"/>
      <c r="E64" s="61"/>
    </row>
    <row r="65" spans="1:7" s="5" customFormat="1" ht="15" customHeight="1">
      <c r="A65" s="535"/>
      <c r="B65" s="536"/>
      <c r="C65" s="536"/>
      <c r="D65" s="536"/>
      <c r="E65" s="537"/>
    </row>
    <row r="66" spans="1:7" s="5" customFormat="1">
      <c r="A66" s="538" t="s">
        <v>158</v>
      </c>
      <c r="B66" s="538"/>
      <c r="C66" s="538"/>
      <c r="D66" s="538"/>
      <c r="E66" s="538"/>
    </row>
    <row r="67" spans="1:7" s="5" customFormat="1">
      <c r="A67" s="53"/>
      <c r="B67" s="508" t="s">
        <v>386</v>
      </c>
      <c r="C67" s="508"/>
      <c r="D67" s="53" t="s">
        <v>161</v>
      </c>
      <c r="E67" s="53" t="s">
        <v>105</v>
      </c>
    </row>
    <row r="68" spans="1:7" s="5" customFormat="1">
      <c r="A68" s="36" t="s">
        <v>118</v>
      </c>
      <c r="B68" s="581" t="s">
        <v>163</v>
      </c>
      <c r="C68" s="581"/>
      <c r="D68" s="397">
        <f>D40</f>
        <v>0.20429999999999998</v>
      </c>
      <c r="E68" s="44">
        <f>E40</f>
        <v>0</v>
      </c>
    </row>
    <row r="69" spans="1:7" s="5" customFormat="1">
      <c r="A69" s="36" t="s">
        <v>125</v>
      </c>
      <c r="B69" s="581" t="s">
        <v>164</v>
      </c>
      <c r="C69" s="581"/>
      <c r="D69" s="397">
        <f>D52</f>
        <v>0</v>
      </c>
      <c r="E69" s="44">
        <f>E52</f>
        <v>0</v>
      </c>
    </row>
    <row r="70" spans="1:7" s="5" customFormat="1">
      <c r="A70" s="36" t="s">
        <v>141</v>
      </c>
      <c r="B70" s="581" t="s">
        <v>165</v>
      </c>
      <c r="C70" s="581"/>
      <c r="D70" s="397">
        <v>0</v>
      </c>
      <c r="E70" s="44">
        <f>E63</f>
        <v>0</v>
      </c>
    </row>
    <row r="71" spans="1:7" s="5" customFormat="1">
      <c r="A71" s="585" t="s">
        <v>168</v>
      </c>
      <c r="B71" s="585"/>
      <c r="C71" s="585"/>
      <c r="D71" s="77">
        <f>SUM(D68:D70)</f>
        <v>0.20429999999999998</v>
      </c>
      <c r="E71" s="49">
        <f>SUM(E68:E70)</f>
        <v>0</v>
      </c>
    </row>
    <row r="72" spans="1:7" s="5" customFormat="1" ht="7.5" customHeight="1">
      <c r="A72" s="18"/>
      <c r="B72" s="18"/>
      <c r="C72" s="18"/>
      <c r="D72" s="398"/>
      <c r="E72" s="390"/>
    </row>
    <row r="73" spans="1:7" s="5" customFormat="1">
      <c r="A73" s="506" t="s">
        <v>169</v>
      </c>
      <c r="B73" s="483"/>
      <c r="C73" s="483"/>
      <c r="D73" s="483"/>
      <c r="E73" s="483"/>
    </row>
    <row r="74" spans="1:7" s="5" customFormat="1">
      <c r="A74" s="513" t="s">
        <v>169</v>
      </c>
      <c r="B74" s="513"/>
      <c r="C74" s="513"/>
      <c r="D74" s="513"/>
      <c r="E74" s="513"/>
    </row>
    <row r="75" spans="1:7" s="5" customFormat="1">
      <c r="A75" s="53">
        <v>3</v>
      </c>
      <c r="B75" s="508" t="s">
        <v>170</v>
      </c>
      <c r="C75" s="508"/>
      <c r="D75" s="53" t="s">
        <v>161</v>
      </c>
      <c r="E75" s="53" t="s">
        <v>105</v>
      </c>
    </row>
    <row r="76" spans="1:7" s="5" customFormat="1" ht="60" customHeight="1">
      <c r="A76" s="36" t="s">
        <v>106</v>
      </c>
      <c r="B76" s="583" t="s">
        <v>457</v>
      </c>
      <c r="C76" s="584"/>
      <c r="D76" s="280">
        <v>0</v>
      </c>
      <c r="E76" s="44">
        <f>D76*($E$33+$E$40)</f>
        <v>0</v>
      </c>
      <c r="G76" s="372"/>
    </row>
    <row r="77" spans="1:7" s="5" customFormat="1" ht="33" customHeight="1">
      <c r="A77" s="36" t="s">
        <v>121</v>
      </c>
      <c r="B77" s="552" t="s">
        <v>372</v>
      </c>
      <c r="C77" s="552"/>
      <c r="D77" s="71">
        <f>D51*D76</f>
        <v>0</v>
      </c>
      <c r="E77" s="44">
        <f>D51*E76</f>
        <v>0</v>
      </c>
      <c r="G77" s="351"/>
    </row>
    <row r="78" spans="1:7" s="5" customFormat="1">
      <c r="A78" s="36" t="s">
        <v>45</v>
      </c>
      <c r="B78" s="583" t="s">
        <v>458</v>
      </c>
      <c r="C78" s="584"/>
      <c r="D78" s="280">
        <v>0</v>
      </c>
      <c r="E78" s="44">
        <f>D78*($E$33+$E$40)</f>
        <v>0</v>
      </c>
      <c r="G78" s="373"/>
    </row>
    <row r="79" spans="1:7" s="5" customFormat="1" ht="30" customHeight="1">
      <c r="A79" s="36" t="s">
        <v>84</v>
      </c>
      <c r="B79" s="552" t="s">
        <v>234</v>
      </c>
      <c r="C79" s="552"/>
      <c r="D79" s="71">
        <f>D52*D78</f>
        <v>0</v>
      </c>
      <c r="E79" s="44">
        <f>D52*E78</f>
        <v>0</v>
      </c>
    </row>
    <row r="80" spans="1:7" s="5" customFormat="1" ht="34.5" customHeight="1">
      <c r="A80" s="36" t="s">
        <v>111</v>
      </c>
      <c r="B80" s="552" t="s">
        <v>373</v>
      </c>
      <c r="C80" s="552"/>
      <c r="D80" s="374">
        <v>0.04</v>
      </c>
      <c r="E80" s="44">
        <f t="shared" ref="E80" si="1">D80*$E$33</f>
        <v>0</v>
      </c>
    </row>
    <row r="81" spans="1:9" s="5" customFormat="1" ht="14.45" customHeight="1">
      <c r="A81" s="585" t="s">
        <v>178</v>
      </c>
      <c r="B81" s="585"/>
      <c r="C81" s="585"/>
      <c r="D81" s="77">
        <f>SUM(D76:D80)</f>
        <v>0.04</v>
      </c>
      <c r="E81" s="49">
        <f>SUM(E76:E80)</f>
        <v>0</v>
      </c>
    </row>
    <row r="82" spans="1:9" s="5" customFormat="1">
      <c r="A82" s="18"/>
      <c r="B82" s="18"/>
      <c r="C82" s="18"/>
      <c r="D82" s="398"/>
      <c r="E82" s="390"/>
    </row>
    <row r="83" spans="1:9" s="5" customFormat="1">
      <c r="A83" s="506" t="s">
        <v>179</v>
      </c>
      <c r="B83" s="483"/>
      <c r="C83" s="483"/>
      <c r="D83" s="483"/>
      <c r="E83" s="483"/>
    </row>
    <row r="84" spans="1:9" s="5" customFormat="1" ht="16.5" customHeight="1">
      <c r="A84" s="513" t="s">
        <v>180</v>
      </c>
      <c r="B84" s="513"/>
      <c r="C84" s="513"/>
      <c r="D84" s="513"/>
      <c r="E84" s="513"/>
    </row>
    <row r="85" spans="1:9" s="5" customFormat="1" ht="42.6" customHeight="1">
      <c r="A85" s="586" t="s">
        <v>388</v>
      </c>
      <c r="B85" s="587"/>
      <c r="C85" s="587"/>
      <c r="D85" s="588"/>
      <c r="E85" s="394">
        <f>($E$33+$E$40+$E$52+$E$80)</f>
        <v>0</v>
      </c>
    </row>
    <row r="86" spans="1:9" s="5" customFormat="1">
      <c r="A86" s="53" t="s">
        <v>181</v>
      </c>
      <c r="B86" s="514" t="s">
        <v>182</v>
      </c>
      <c r="C86" s="514"/>
      <c r="D86" s="53" t="s">
        <v>161</v>
      </c>
      <c r="E86" s="53" t="s">
        <v>105</v>
      </c>
    </row>
    <row r="87" spans="1:9" s="5" customFormat="1">
      <c r="A87" s="36" t="s">
        <v>106</v>
      </c>
      <c r="B87" s="552" t="s">
        <v>387</v>
      </c>
      <c r="C87" s="552"/>
      <c r="D87" s="280">
        <v>0</v>
      </c>
      <c r="E87" s="44">
        <f>D87*(E33+E52)</f>
        <v>0</v>
      </c>
      <c r="F87" s="30"/>
      <c r="G87" s="372"/>
      <c r="H87" s="30"/>
      <c r="I87" s="30"/>
    </row>
    <row r="88" spans="1:9" s="5" customFormat="1">
      <c r="A88" s="36" t="s">
        <v>121</v>
      </c>
      <c r="B88" s="552" t="s">
        <v>182</v>
      </c>
      <c r="C88" s="552"/>
      <c r="D88" s="280">
        <v>0</v>
      </c>
      <c r="E88" s="44">
        <f>ROUND(D88*$E$85,2)</f>
        <v>0</v>
      </c>
      <c r="F88" s="30"/>
    </row>
    <row r="89" spans="1:9" s="5" customFormat="1" ht="14.25" customHeight="1">
      <c r="A89" s="36" t="s">
        <v>173</v>
      </c>
      <c r="B89" s="552" t="s">
        <v>370</v>
      </c>
      <c r="C89" s="552"/>
      <c r="D89" s="280">
        <v>0</v>
      </c>
      <c r="E89" s="44">
        <f t="shared" ref="E89:E92" si="2">ROUND(D89*$E$85,2)</f>
        <v>0</v>
      </c>
    </row>
    <row r="90" spans="1:9" s="5" customFormat="1" ht="29.25" customHeight="1">
      <c r="A90" s="36" t="s">
        <v>46</v>
      </c>
      <c r="B90" s="552" t="s">
        <v>371</v>
      </c>
      <c r="C90" s="552"/>
      <c r="D90" s="280">
        <v>0</v>
      </c>
      <c r="E90" s="44">
        <f t="shared" si="2"/>
        <v>0</v>
      </c>
    </row>
    <row r="91" spans="1:9" s="5" customFormat="1">
      <c r="A91" s="36" t="s">
        <v>47</v>
      </c>
      <c r="B91" s="552" t="s">
        <v>186</v>
      </c>
      <c r="C91" s="552"/>
      <c r="D91" s="280">
        <v>0</v>
      </c>
      <c r="E91" s="44">
        <f t="shared" si="2"/>
        <v>0</v>
      </c>
    </row>
    <row r="92" spans="1:9" s="5" customFormat="1">
      <c r="A92" s="36" t="s">
        <v>113</v>
      </c>
      <c r="B92" s="581" t="s">
        <v>187</v>
      </c>
      <c r="C92" s="581"/>
      <c r="D92" s="71">
        <v>0</v>
      </c>
      <c r="E92" s="44">
        <f t="shared" si="2"/>
        <v>0</v>
      </c>
    </row>
    <row r="93" spans="1:9" s="5" customFormat="1">
      <c r="A93" s="553" t="s">
        <v>188</v>
      </c>
      <c r="B93" s="553"/>
      <c r="C93" s="553"/>
      <c r="D93" s="72">
        <f>SUM(D87:D92)</f>
        <v>0</v>
      </c>
      <c r="E93" s="49">
        <f>SUM(E87:E92)</f>
        <v>0</v>
      </c>
    </row>
    <row r="94" spans="1:9" s="5" customFormat="1">
      <c r="A94" s="18"/>
      <c r="B94" s="18"/>
      <c r="C94" s="18"/>
      <c r="D94" s="398"/>
      <c r="E94" s="390"/>
    </row>
    <row r="95" spans="1:9" s="5" customFormat="1">
      <c r="A95" s="513" t="s">
        <v>189</v>
      </c>
      <c r="B95" s="513"/>
      <c r="C95" s="513"/>
      <c r="D95" s="513"/>
      <c r="E95" s="513"/>
    </row>
    <row r="96" spans="1:9" s="5" customFormat="1">
      <c r="A96" s="53" t="s">
        <v>190</v>
      </c>
      <c r="B96" s="514" t="s">
        <v>191</v>
      </c>
      <c r="C96" s="514"/>
      <c r="D96" s="53" t="s">
        <v>161</v>
      </c>
      <c r="E96" s="53" t="s">
        <v>105</v>
      </c>
    </row>
    <row r="97" spans="1:5" ht="32.25" customHeight="1">
      <c r="A97" s="36" t="s">
        <v>106</v>
      </c>
      <c r="B97" s="552" t="s">
        <v>462</v>
      </c>
      <c r="C97" s="552"/>
      <c r="D97" s="76">
        <v>0</v>
      </c>
      <c r="E97" s="44">
        <v>0</v>
      </c>
    </row>
    <row r="98" spans="1:5">
      <c r="A98" s="585" t="s">
        <v>193</v>
      </c>
      <c r="B98" s="585"/>
      <c r="C98" s="585"/>
      <c r="D98" s="585"/>
      <c r="E98" s="49">
        <f>E97</f>
        <v>0</v>
      </c>
    </row>
    <row r="99" spans="1:5">
      <c r="A99" s="576"/>
      <c r="B99" s="589"/>
      <c r="C99" s="589"/>
      <c r="D99" s="589"/>
      <c r="E99" s="577"/>
    </row>
    <row r="100" spans="1:5">
      <c r="A100" s="538" t="s">
        <v>194</v>
      </c>
      <c r="B100" s="538"/>
      <c r="C100" s="538"/>
      <c r="D100" s="538"/>
      <c r="E100" s="538"/>
    </row>
    <row r="101" spans="1:5">
      <c r="A101" s="53"/>
      <c r="B101" s="508" t="s">
        <v>195</v>
      </c>
      <c r="C101" s="508"/>
      <c r="D101" s="53" t="s">
        <v>161</v>
      </c>
      <c r="E101" s="53" t="s">
        <v>105</v>
      </c>
    </row>
    <row r="102" spans="1:5">
      <c r="A102" s="36" t="s">
        <v>181</v>
      </c>
      <c r="B102" s="581" t="s">
        <v>182</v>
      </c>
      <c r="C102" s="581"/>
      <c r="D102" s="397">
        <f>D93</f>
        <v>0</v>
      </c>
      <c r="E102" s="44">
        <f>E93</f>
        <v>0</v>
      </c>
    </row>
    <row r="103" spans="1:5">
      <c r="A103" s="36" t="s">
        <v>190</v>
      </c>
      <c r="B103" s="581" t="s">
        <v>191</v>
      </c>
      <c r="C103" s="581"/>
      <c r="D103" s="71">
        <v>0</v>
      </c>
      <c r="E103" s="44">
        <f>E98</f>
        <v>0</v>
      </c>
    </row>
    <row r="104" spans="1:5">
      <c r="A104" s="585" t="s">
        <v>196</v>
      </c>
      <c r="B104" s="585"/>
      <c r="C104" s="585"/>
      <c r="D104" s="77">
        <f>SUM(D102:D103)</f>
        <v>0</v>
      </c>
      <c r="E104" s="49">
        <f>E102+E103</f>
        <v>0</v>
      </c>
    </row>
    <row r="105" spans="1:5">
      <c r="A105" s="13"/>
      <c r="B105" s="18"/>
      <c r="C105" s="18"/>
      <c r="D105" s="398"/>
      <c r="E105" s="390"/>
    </row>
    <row r="106" spans="1:5">
      <c r="A106" s="506" t="s">
        <v>197</v>
      </c>
      <c r="B106" s="483"/>
      <c r="C106" s="483"/>
      <c r="D106" s="483"/>
      <c r="E106" s="483"/>
    </row>
    <row r="107" spans="1:5">
      <c r="A107" s="513" t="s">
        <v>197</v>
      </c>
      <c r="B107" s="513"/>
      <c r="C107" s="513"/>
      <c r="D107" s="513"/>
      <c r="E107" s="513"/>
    </row>
    <row r="108" spans="1:5">
      <c r="A108" s="53">
        <v>5</v>
      </c>
      <c r="B108" s="508" t="s">
        <v>198</v>
      </c>
      <c r="C108" s="508"/>
      <c r="D108" s="508"/>
      <c r="E108" s="53" t="s">
        <v>105</v>
      </c>
    </row>
    <row r="109" spans="1:5">
      <c r="A109" s="36" t="s">
        <v>106</v>
      </c>
      <c r="B109" s="581" t="s">
        <v>199</v>
      </c>
      <c r="C109" s="581"/>
      <c r="D109" s="581"/>
      <c r="E109" s="44">
        <f>Uniformes!F14</f>
        <v>0</v>
      </c>
    </row>
    <row r="110" spans="1:5">
      <c r="A110" s="36" t="s">
        <v>121</v>
      </c>
      <c r="B110" s="581" t="s">
        <v>235</v>
      </c>
      <c r="C110" s="581"/>
      <c r="D110" s="581"/>
      <c r="E110" s="44">
        <f>'Equipamentos e EPI''S'!J22</f>
        <v>0</v>
      </c>
    </row>
    <row r="111" spans="1:5" s="5" customFormat="1">
      <c r="A111" s="585" t="s">
        <v>204</v>
      </c>
      <c r="B111" s="585"/>
      <c r="C111" s="585"/>
      <c r="D111" s="585"/>
      <c r="E111" s="49">
        <f>SUM(E109:E110)</f>
        <v>0</v>
      </c>
    </row>
    <row r="112" spans="1:5">
      <c r="E112" s="391">
        <f>D71+D81+D104</f>
        <v>0.24429999999999999</v>
      </c>
    </row>
    <row r="113" spans="1:5">
      <c r="A113" s="538" t="s">
        <v>205</v>
      </c>
      <c r="B113" s="538"/>
      <c r="C113" s="538"/>
      <c r="D113" s="538"/>
      <c r="E113" s="77">
        <f>D40+D52+D81+D93</f>
        <v>0.24429999999999999</v>
      </c>
    </row>
    <row r="114" spans="1:5">
      <c r="A114" s="591" t="s">
        <v>206</v>
      </c>
      <c r="B114" s="591"/>
      <c r="C114" s="591"/>
      <c r="D114" s="591"/>
      <c r="E114" s="591"/>
    </row>
    <row r="115" spans="1:5" s="6" customFormat="1">
      <c r="A115" s="513" t="s">
        <v>206</v>
      </c>
      <c r="B115" s="513"/>
      <c r="C115" s="513"/>
      <c r="D115" s="513"/>
      <c r="E115" s="513"/>
    </row>
    <row r="116" spans="1:5">
      <c r="A116" s="53">
        <v>6</v>
      </c>
      <c r="B116" s="514" t="s">
        <v>207</v>
      </c>
      <c r="C116" s="514"/>
      <c r="D116" s="53" t="s">
        <v>104</v>
      </c>
      <c r="E116" s="53" t="s">
        <v>105</v>
      </c>
    </row>
    <row r="117" spans="1:5">
      <c r="A117" s="78" t="s">
        <v>106</v>
      </c>
      <c r="B117" s="581" t="s">
        <v>208</v>
      </c>
      <c r="C117" s="581"/>
      <c r="D117" s="280">
        <v>0</v>
      </c>
      <c r="E117" s="44">
        <f>D117*E132</f>
        <v>0</v>
      </c>
    </row>
    <row r="118" spans="1:5">
      <c r="A118" s="78" t="s">
        <v>121</v>
      </c>
      <c r="B118" s="581" t="s">
        <v>209</v>
      </c>
      <c r="C118" s="581"/>
      <c r="D118" s="280">
        <v>0</v>
      </c>
      <c r="E118" s="44">
        <f>D118*(E117+E132)</f>
        <v>0</v>
      </c>
    </row>
    <row r="119" spans="1:5">
      <c r="A119" s="590" t="s">
        <v>45</v>
      </c>
      <c r="B119" s="585" t="s">
        <v>210</v>
      </c>
      <c r="C119" s="585"/>
      <c r="D119" s="72"/>
      <c r="E119" s="49"/>
    </row>
    <row r="120" spans="1:5">
      <c r="A120" s="590"/>
      <c r="B120" s="581" t="s">
        <v>211</v>
      </c>
      <c r="C120" s="581"/>
      <c r="D120" s="280">
        <v>0</v>
      </c>
      <c r="E120" s="44">
        <f>($E$117+$E$118+$E$132)/(1-($D$120+$D$121+$D$122))*D120</f>
        <v>0</v>
      </c>
    </row>
    <row r="121" spans="1:5">
      <c r="A121" s="590"/>
      <c r="B121" s="581" t="s">
        <v>212</v>
      </c>
      <c r="C121" s="581"/>
      <c r="D121" s="280">
        <v>0</v>
      </c>
      <c r="E121" s="44">
        <f>($E$117+$E$118+$E$132)/(1-($D$120+$D$121+$D$122))*D121</f>
        <v>0</v>
      </c>
    </row>
    <row r="122" spans="1:5" s="3" customFormat="1" ht="14.25" customHeight="1">
      <c r="A122" s="590"/>
      <c r="B122" s="581" t="s">
        <v>369</v>
      </c>
      <c r="C122" s="581"/>
      <c r="D122" s="280">
        <v>0</v>
      </c>
      <c r="E122" s="44">
        <f>($E$117+$E$118+$E$132)/(1-($D$120+$D$121+$D$122))*D122</f>
        <v>0</v>
      </c>
    </row>
    <row r="123" spans="1:5">
      <c r="A123" s="553" t="s">
        <v>214</v>
      </c>
      <c r="B123" s="553"/>
      <c r="C123" s="553"/>
      <c r="D123" s="72">
        <f>SUM(D117:D122)</f>
        <v>0</v>
      </c>
      <c r="E123" s="49">
        <f>SUM(E117:E122)</f>
        <v>0</v>
      </c>
    </row>
    <row r="124" spans="1:5">
      <c r="D124" s="399"/>
    </row>
    <row r="125" spans="1:5">
      <c r="A125" s="538" t="s">
        <v>215</v>
      </c>
      <c r="B125" s="538"/>
      <c r="C125" s="538"/>
      <c r="D125" s="538"/>
      <c r="E125" s="538"/>
    </row>
    <row r="126" spans="1:5" ht="14.45" customHeight="1">
      <c r="A126" s="553" t="s">
        <v>216</v>
      </c>
      <c r="B126" s="553"/>
      <c r="C126" s="553"/>
      <c r="D126" s="553"/>
      <c r="E126" s="53" t="s">
        <v>217</v>
      </c>
    </row>
    <row r="127" spans="1:5">
      <c r="A127" s="36" t="s">
        <v>106</v>
      </c>
      <c r="B127" s="552" t="s">
        <v>218</v>
      </c>
      <c r="C127" s="552"/>
      <c r="D127" s="552"/>
      <c r="E127" s="392">
        <f>E33</f>
        <v>0</v>
      </c>
    </row>
    <row r="128" spans="1:5">
      <c r="A128" s="36" t="s">
        <v>121</v>
      </c>
      <c r="B128" s="552" t="s">
        <v>219</v>
      </c>
      <c r="C128" s="552"/>
      <c r="D128" s="552"/>
      <c r="E128" s="393">
        <f>E71</f>
        <v>0</v>
      </c>
    </row>
    <row r="129" spans="1:5">
      <c r="A129" s="36" t="s">
        <v>173</v>
      </c>
      <c r="B129" s="552" t="s">
        <v>220</v>
      </c>
      <c r="C129" s="552"/>
      <c r="D129" s="552"/>
      <c r="E129" s="393">
        <f>E81</f>
        <v>0</v>
      </c>
    </row>
    <row r="130" spans="1:5">
      <c r="A130" s="36" t="s">
        <v>46</v>
      </c>
      <c r="B130" s="552" t="s">
        <v>221</v>
      </c>
      <c r="C130" s="552"/>
      <c r="D130" s="552"/>
      <c r="E130" s="393">
        <f>E104</f>
        <v>0</v>
      </c>
    </row>
    <row r="131" spans="1:5">
      <c r="A131" s="36" t="s">
        <v>47</v>
      </c>
      <c r="B131" s="592" t="s">
        <v>222</v>
      </c>
      <c r="C131" s="593"/>
      <c r="D131" s="594"/>
      <c r="E131" s="392">
        <f>E111</f>
        <v>0</v>
      </c>
    </row>
    <row r="132" spans="1:5">
      <c r="A132" s="553" t="s">
        <v>223</v>
      </c>
      <c r="B132" s="553"/>
      <c r="C132" s="553"/>
      <c r="D132" s="553"/>
      <c r="E132" s="41">
        <f>SUM(E127:E131)</f>
        <v>0</v>
      </c>
    </row>
    <row r="133" spans="1:5" s="5" customFormat="1">
      <c r="A133" s="36" t="s">
        <v>113</v>
      </c>
      <c r="B133" s="552" t="s">
        <v>224</v>
      </c>
      <c r="C133" s="552"/>
      <c r="D133" s="552"/>
      <c r="E133" s="393">
        <f>E123</f>
        <v>0</v>
      </c>
    </row>
    <row r="134" spans="1:5">
      <c r="A134" s="553" t="s">
        <v>225</v>
      </c>
      <c r="B134" s="553"/>
      <c r="C134" s="553"/>
      <c r="D134" s="553"/>
      <c r="E134" s="41">
        <f>ROUND(SUM(E132:E133),2)</f>
        <v>0</v>
      </c>
    </row>
    <row r="135" spans="1:5">
      <c r="A135" s="553" t="s">
        <v>236</v>
      </c>
      <c r="B135" s="553"/>
      <c r="C135" s="553"/>
      <c r="D135" s="553"/>
      <c r="E135" s="350">
        <v>2</v>
      </c>
    </row>
    <row r="136" spans="1:5">
      <c r="A136" s="553" t="s">
        <v>237</v>
      </c>
      <c r="B136" s="553"/>
      <c r="C136" s="553"/>
      <c r="D136" s="553"/>
      <c r="E136" s="41">
        <f>E134*E135</f>
        <v>0</v>
      </c>
    </row>
  </sheetData>
  <mergeCells count="134">
    <mergeCell ref="A2:E2"/>
    <mergeCell ref="A4:E4"/>
    <mergeCell ref="B10:C10"/>
    <mergeCell ref="D10:E10"/>
    <mergeCell ref="B11:C11"/>
    <mergeCell ref="D11:E11"/>
    <mergeCell ref="A3:E3"/>
    <mergeCell ref="C13:D13"/>
    <mergeCell ref="C14:D14"/>
    <mergeCell ref="A5:E5"/>
    <mergeCell ref="A7:E7"/>
    <mergeCell ref="B8:C8"/>
    <mergeCell ref="D8:E8"/>
    <mergeCell ref="B9:C9"/>
    <mergeCell ref="D9:E9"/>
    <mergeCell ref="B20:C20"/>
    <mergeCell ref="D20:E20"/>
    <mergeCell ref="B21:C21"/>
    <mergeCell ref="D21:E21"/>
    <mergeCell ref="B22:C22"/>
    <mergeCell ref="D22:E22"/>
    <mergeCell ref="A16:E16"/>
    <mergeCell ref="A17:E17"/>
    <mergeCell ref="B18:C18"/>
    <mergeCell ref="D18:E18"/>
    <mergeCell ref="B19:C19"/>
    <mergeCell ref="D19:E19"/>
    <mergeCell ref="B29:C29"/>
    <mergeCell ref="B30:C30"/>
    <mergeCell ref="B31:C31"/>
    <mergeCell ref="B32:C32"/>
    <mergeCell ref="A33:D33"/>
    <mergeCell ref="A35:E35"/>
    <mergeCell ref="B23:C23"/>
    <mergeCell ref="D23:E23"/>
    <mergeCell ref="A25:E25"/>
    <mergeCell ref="B26:C26"/>
    <mergeCell ref="B27:C27"/>
    <mergeCell ref="B28:C28"/>
    <mergeCell ref="B44:C44"/>
    <mergeCell ref="F44:I44"/>
    <mergeCell ref="B45:C45"/>
    <mergeCell ref="B46:C46"/>
    <mergeCell ref="F46:I46"/>
    <mergeCell ref="B47:C47"/>
    <mergeCell ref="A36:E36"/>
    <mergeCell ref="B37:C37"/>
    <mergeCell ref="B38:C38"/>
    <mergeCell ref="A40:C40"/>
    <mergeCell ref="A42:E42"/>
    <mergeCell ref="B43:C43"/>
    <mergeCell ref="G57:H57"/>
    <mergeCell ref="B58:C58"/>
    <mergeCell ref="B61:C61"/>
    <mergeCell ref="B48:C48"/>
    <mergeCell ref="B49:C49"/>
    <mergeCell ref="B50:C50"/>
    <mergeCell ref="B51:C51"/>
    <mergeCell ref="A52:C52"/>
    <mergeCell ref="A54:E54"/>
    <mergeCell ref="A63:D63"/>
    <mergeCell ref="A65:E65"/>
    <mergeCell ref="A66:E66"/>
    <mergeCell ref="B67:C67"/>
    <mergeCell ref="B68:C68"/>
    <mergeCell ref="B69:C69"/>
    <mergeCell ref="B55:C55"/>
    <mergeCell ref="B56:C56"/>
    <mergeCell ref="B57:C57"/>
    <mergeCell ref="B59:C59"/>
    <mergeCell ref="B60:C60"/>
    <mergeCell ref="B62:C62"/>
    <mergeCell ref="B77:C77"/>
    <mergeCell ref="B78:C78"/>
    <mergeCell ref="B79:C79"/>
    <mergeCell ref="B80:C80"/>
    <mergeCell ref="A81:C81"/>
    <mergeCell ref="A83:E83"/>
    <mergeCell ref="B70:C70"/>
    <mergeCell ref="A71:C71"/>
    <mergeCell ref="A73:E73"/>
    <mergeCell ref="A74:E74"/>
    <mergeCell ref="B75:C75"/>
    <mergeCell ref="B76:C76"/>
    <mergeCell ref="B90:C90"/>
    <mergeCell ref="B91:C91"/>
    <mergeCell ref="B92:C92"/>
    <mergeCell ref="A93:C93"/>
    <mergeCell ref="A95:E95"/>
    <mergeCell ref="B96:C96"/>
    <mergeCell ref="A84:E84"/>
    <mergeCell ref="A85:D85"/>
    <mergeCell ref="B86:C86"/>
    <mergeCell ref="B87:C87"/>
    <mergeCell ref="B88:C88"/>
    <mergeCell ref="B89:C89"/>
    <mergeCell ref="B103:C103"/>
    <mergeCell ref="A104:C104"/>
    <mergeCell ref="A106:E106"/>
    <mergeCell ref="A107:E107"/>
    <mergeCell ref="B108:D108"/>
    <mergeCell ref="B109:D109"/>
    <mergeCell ref="B97:C97"/>
    <mergeCell ref="A98:D98"/>
    <mergeCell ref="A99:E99"/>
    <mergeCell ref="A100:E100"/>
    <mergeCell ref="B101:C101"/>
    <mergeCell ref="B102:C102"/>
    <mergeCell ref="B117:C117"/>
    <mergeCell ref="B118:C118"/>
    <mergeCell ref="A119:A122"/>
    <mergeCell ref="B119:C119"/>
    <mergeCell ref="B120:C120"/>
    <mergeCell ref="B121:C121"/>
    <mergeCell ref="B122:C122"/>
    <mergeCell ref="B110:D110"/>
    <mergeCell ref="A111:D111"/>
    <mergeCell ref="A113:D113"/>
    <mergeCell ref="A114:E114"/>
    <mergeCell ref="A115:E115"/>
    <mergeCell ref="B116:C116"/>
    <mergeCell ref="A136:D136"/>
    <mergeCell ref="B130:D130"/>
    <mergeCell ref="B131:D131"/>
    <mergeCell ref="A132:D132"/>
    <mergeCell ref="B133:D133"/>
    <mergeCell ref="A134:D134"/>
    <mergeCell ref="A135:D135"/>
    <mergeCell ref="A123:C123"/>
    <mergeCell ref="A125:E125"/>
    <mergeCell ref="A126:D126"/>
    <mergeCell ref="B127:D127"/>
    <mergeCell ref="B128:D128"/>
    <mergeCell ref="B129:D129"/>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1" max="4" man="1"/>
    <brk id="81"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H16"/>
  <sheetViews>
    <sheetView view="pageBreakPreview" zoomScaleNormal="80" zoomScaleSheetLayoutView="100" workbookViewId="0">
      <selection activeCell="F14" sqref="F14"/>
    </sheetView>
  </sheetViews>
  <sheetFormatPr defaultRowHeight="15" customHeight="1"/>
  <cols>
    <col min="2" max="2" width="47.140625" customWidth="1"/>
    <col min="3" max="3" width="12.85546875" customWidth="1"/>
    <col min="4" max="4" width="13.85546875" style="35" customWidth="1"/>
    <col min="5" max="5" width="13.140625" style="35" customWidth="1"/>
    <col min="6" max="6" width="13.140625" customWidth="1"/>
    <col min="8" max="8" width="9.7109375" bestFit="1" customWidth="1"/>
  </cols>
  <sheetData>
    <row r="2" spans="1:8" ht="15.75">
      <c r="A2" s="595" t="s">
        <v>381</v>
      </c>
      <c r="B2" s="595"/>
      <c r="C2" s="595"/>
      <c r="D2" s="595"/>
      <c r="E2" s="595"/>
      <c r="F2" s="595"/>
      <c r="H2" s="35"/>
    </row>
    <row r="3" spans="1:8" ht="62.45" customHeight="1">
      <c r="A3" s="310" t="s">
        <v>86</v>
      </c>
      <c r="B3" s="310" t="s">
        <v>239</v>
      </c>
      <c r="C3" s="310" t="s">
        <v>2</v>
      </c>
      <c r="D3" s="310" t="s">
        <v>240</v>
      </c>
      <c r="E3" s="310" t="s">
        <v>241</v>
      </c>
      <c r="F3" s="310" t="s">
        <v>242</v>
      </c>
      <c r="G3" s="241"/>
    </row>
    <row r="4" spans="1:8" ht="63">
      <c r="A4" s="412">
        <v>1</v>
      </c>
      <c r="B4" s="413" t="s">
        <v>391</v>
      </c>
      <c r="C4" s="414" t="s">
        <v>397</v>
      </c>
      <c r="D4" s="415">
        <v>4</v>
      </c>
      <c r="E4" s="416">
        <v>0</v>
      </c>
      <c r="F4" s="417">
        <f>E4*D4</f>
        <v>0</v>
      </c>
      <c r="H4" s="241"/>
    </row>
    <row r="5" spans="1:8" ht="31.5">
      <c r="A5" s="412">
        <v>2</v>
      </c>
      <c r="B5" s="413" t="s">
        <v>392</v>
      </c>
      <c r="C5" s="414" t="s">
        <v>397</v>
      </c>
      <c r="D5" s="415">
        <v>4</v>
      </c>
      <c r="E5" s="416">
        <v>0</v>
      </c>
      <c r="F5" s="417">
        <f t="shared" ref="F5:F12" si="0">E5*D5</f>
        <v>0</v>
      </c>
    </row>
    <row r="6" spans="1:8" ht="63">
      <c r="A6" s="412">
        <v>3</v>
      </c>
      <c r="B6" s="413" t="s">
        <v>393</v>
      </c>
      <c r="C6" s="414" t="s">
        <v>244</v>
      </c>
      <c r="D6" s="415">
        <v>2</v>
      </c>
      <c r="E6" s="416">
        <v>0</v>
      </c>
      <c r="F6" s="417">
        <f t="shared" si="0"/>
        <v>0</v>
      </c>
    </row>
    <row r="7" spans="1:8" ht="15.75">
      <c r="A7" s="412">
        <v>4</v>
      </c>
      <c r="B7" s="413" t="s">
        <v>394</v>
      </c>
      <c r="C7" s="414" t="s">
        <v>244</v>
      </c>
      <c r="D7" s="415">
        <v>4</v>
      </c>
      <c r="E7" s="416">
        <v>0</v>
      </c>
      <c r="F7" s="417">
        <f t="shared" si="0"/>
        <v>0</v>
      </c>
    </row>
    <row r="8" spans="1:8" ht="47.25">
      <c r="A8" s="412">
        <v>5</v>
      </c>
      <c r="B8" s="413" t="s">
        <v>395</v>
      </c>
      <c r="C8" s="414" t="s">
        <v>397</v>
      </c>
      <c r="D8" s="415">
        <v>2</v>
      </c>
      <c r="E8" s="416">
        <v>0</v>
      </c>
      <c r="F8" s="417">
        <f t="shared" si="0"/>
        <v>0</v>
      </c>
    </row>
    <row r="9" spans="1:8" ht="63">
      <c r="A9" s="412">
        <v>6</v>
      </c>
      <c r="B9" s="413" t="s">
        <v>396</v>
      </c>
      <c r="C9" s="414" t="s">
        <v>397</v>
      </c>
      <c r="D9" s="415">
        <v>1</v>
      </c>
      <c r="E9" s="416">
        <v>0</v>
      </c>
      <c r="F9" s="417">
        <f t="shared" si="0"/>
        <v>0</v>
      </c>
    </row>
    <row r="10" spans="1:8" ht="31.5">
      <c r="A10" s="412">
        <v>7</v>
      </c>
      <c r="B10" s="413" t="s">
        <v>399</v>
      </c>
      <c r="C10" s="414" t="s">
        <v>397</v>
      </c>
      <c r="D10" s="415">
        <v>4</v>
      </c>
      <c r="E10" s="416">
        <v>0</v>
      </c>
      <c r="F10" s="417">
        <f t="shared" si="0"/>
        <v>0</v>
      </c>
    </row>
    <row r="11" spans="1:8" ht="15.75">
      <c r="A11" s="412">
        <v>8</v>
      </c>
      <c r="B11" s="413" t="s">
        <v>447</v>
      </c>
      <c r="C11" s="414" t="s">
        <v>397</v>
      </c>
      <c r="D11" s="415">
        <v>2</v>
      </c>
      <c r="E11" s="416">
        <v>0</v>
      </c>
      <c r="F11" s="417">
        <f t="shared" si="0"/>
        <v>0</v>
      </c>
    </row>
    <row r="12" spans="1:8" ht="15.75">
      <c r="A12" s="412">
        <v>9</v>
      </c>
      <c r="B12" s="413" t="s">
        <v>398</v>
      </c>
      <c r="C12" s="414" t="s">
        <v>397</v>
      </c>
      <c r="D12" s="415">
        <v>1</v>
      </c>
      <c r="E12" s="416">
        <v>0</v>
      </c>
      <c r="F12" s="417">
        <f t="shared" si="0"/>
        <v>0</v>
      </c>
    </row>
    <row r="13" spans="1:8" ht="15.75">
      <c r="A13" s="596" t="s">
        <v>245</v>
      </c>
      <c r="B13" s="597"/>
      <c r="C13" s="597"/>
      <c r="D13" s="597"/>
      <c r="E13" s="598"/>
      <c r="F13" s="419">
        <f>SUM(F4:F12)</f>
        <v>0</v>
      </c>
    </row>
    <row r="14" spans="1:8" ht="15.75">
      <c r="A14" s="599" t="s">
        <v>246</v>
      </c>
      <c r="B14" s="599"/>
      <c r="C14" s="599"/>
      <c r="D14" s="599"/>
      <c r="E14" s="599"/>
      <c r="F14" s="418">
        <f>F13/12</f>
        <v>0</v>
      </c>
    </row>
    <row r="16" spans="1:8" ht="15" customHeight="1">
      <c r="A16" s="439" t="s">
        <v>438</v>
      </c>
    </row>
  </sheetData>
  <mergeCells count="3">
    <mergeCell ref="A2:F2"/>
    <mergeCell ref="A13:E13"/>
    <mergeCell ref="A14:E14"/>
  </mergeCells>
  <pageMargins left="0.51181102362204722" right="0.51181102362204722" top="1.0629921259842521" bottom="0.78740157480314965" header="0.31496062992125984" footer="0.31496062992125984"/>
  <pageSetup paperSize="9" scale="84" fitToHeight="0" orientation="portrait" r:id="rId1"/>
  <headerFooter>
    <oddHeader>&amp;F</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66C6-7956-4D42-B2F6-86FCD6BF85CA}">
  <sheetPr>
    <pageSetUpPr fitToPage="1"/>
  </sheetPr>
  <dimension ref="A1:J22"/>
  <sheetViews>
    <sheetView view="pageBreakPreview" zoomScaleNormal="100" zoomScaleSheetLayoutView="100" workbookViewId="0">
      <selection activeCell="J22" sqref="J22"/>
    </sheetView>
  </sheetViews>
  <sheetFormatPr defaultRowHeight="15"/>
  <cols>
    <col min="2" max="2" width="39.85546875" customWidth="1"/>
    <col min="3" max="3" width="14" customWidth="1"/>
    <col min="4" max="4" width="11.28515625" customWidth="1"/>
    <col min="5" max="5" width="13.140625" customWidth="1"/>
    <col min="6" max="6" width="14.42578125" customWidth="1"/>
    <col min="7" max="7" width="14.5703125" customWidth="1"/>
    <col min="8" max="8" width="16.42578125" customWidth="1"/>
    <col min="9" max="9" width="16.85546875" customWidth="1"/>
    <col min="10" max="10" width="17" customWidth="1"/>
  </cols>
  <sheetData>
    <row r="1" spans="1:10" ht="15.75">
      <c r="C1" s="281"/>
      <c r="D1" s="281"/>
      <c r="E1" s="281"/>
      <c r="F1" s="281"/>
    </row>
    <row r="2" spans="1:10" ht="15.75">
      <c r="A2" s="602" t="s">
        <v>400</v>
      </c>
      <c r="B2" s="602"/>
      <c r="C2" s="602"/>
      <c r="D2" s="602"/>
      <c r="E2" s="602"/>
      <c r="F2" s="602"/>
      <c r="G2" s="602"/>
      <c r="H2" s="602"/>
      <c r="I2" s="602"/>
      <c r="J2" s="602"/>
    </row>
    <row r="3" spans="1:10" ht="63">
      <c r="A3" s="420" t="s">
        <v>86</v>
      </c>
      <c r="B3" s="421" t="s">
        <v>239</v>
      </c>
      <c r="C3" s="420" t="s">
        <v>2</v>
      </c>
      <c r="D3" s="420" t="s">
        <v>248</v>
      </c>
      <c r="E3" s="422" t="s">
        <v>249</v>
      </c>
      <c r="F3" s="422" t="s">
        <v>242</v>
      </c>
      <c r="G3" s="423" t="s">
        <v>250</v>
      </c>
      <c r="H3" s="423" t="s">
        <v>251</v>
      </c>
      <c r="I3" s="423" t="s">
        <v>252</v>
      </c>
      <c r="J3" s="423" t="s">
        <v>253</v>
      </c>
    </row>
    <row r="4" spans="1:10" ht="126">
      <c r="A4" s="412">
        <v>1</v>
      </c>
      <c r="B4" s="413" t="s">
        <v>401</v>
      </c>
      <c r="C4" s="424" t="s">
        <v>243</v>
      </c>
      <c r="D4" s="424">
        <v>2</v>
      </c>
      <c r="E4" s="425">
        <v>0</v>
      </c>
      <c r="F4" s="426">
        <f>E4*D4</f>
        <v>0</v>
      </c>
      <c r="G4" s="427">
        <v>6</v>
      </c>
      <c r="H4" s="428">
        <f>ROUND(F4/G4,2)</f>
        <v>0</v>
      </c>
      <c r="I4" s="429">
        <v>10</v>
      </c>
      <c r="J4" s="428">
        <f>H4/I4</f>
        <v>0</v>
      </c>
    </row>
    <row r="5" spans="1:10" ht="220.5">
      <c r="A5" s="412">
        <v>2</v>
      </c>
      <c r="B5" s="413" t="s">
        <v>402</v>
      </c>
      <c r="C5" s="430" t="s">
        <v>243</v>
      </c>
      <c r="D5" s="424">
        <v>5</v>
      </c>
      <c r="E5" s="425">
        <v>0</v>
      </c>
      <c r="F5" s="432">
        <f>E5*D5</f>
        <v>0</v>
      </c>
      <c r="G5" s="427">
        <v>60</v>
      </c>
      <c r="H5" s="432">
        <f t="shared" ref="H5:H14" si="0">ROUND(F5/G5,2)</f>
        <v>0</v>
      </c>
      <c r="I5" s="429">
        <v>10</v>
      </c>
      <c r="J5" s="428">
        <f t="shared" ref="J5:J14" si="1">H5/I5</f>
        <v>0</v>
      </c>
    </row>
    <row r="6" spans="1:10" ht="78.75">
      <c r="A6" s="412">
        <v>3</v>
      </c>
      <c r="B6" s="413" t="s">
        <v>403</v>
      </c>
      <c r="C6" s="430" t="s">
        <v>243</v>
      </c>
      <c r="D6" s="424">
        <v>2</v>
      </c>
      <c r="E6" s="425">
        <v>0</v>
      </c>
      <c r="F6" s="432">
        <f t="shared" ref="F6:F14" si="2">E6*D6</f>
        <v>0</v>
      </c>
      <c r="G6" s="427">
        <v>60</v>
      </c>
      <c r="H6" s="432">
        <f t="shared" si="0"/>
        <v>0</v>
      </c>
      <c r="I6" s="429">
        <v>10</v>
      </c>
      <c r="J6" s="428">
        <f t="shared" si="1"/>
        <v>0</v>
      </c>
    </row>
    <row r="7" spans="1:10" ht="204.75">
      <c r="A7" s="412">
        <v>4</v>
      </c>
      <c r="B7" s="413" t="s">
        <v>404</v>
      </c>
      <c r="C7" s="430" t="s">
        <v>243</v>
      </c>
      <c r="D7" s="424">
        <v>8</v>
      </c>
      <c r="E7" s="425">
        <v>0</v>
      </c>
      <c r="F7" s="432">
        <f t="shared" si="2"/>
        <v>0</v>
      </c>
      <c r="G7" s="427">
        <v>60</v>
      </c>
      <c r="H7" s="432">
        <f t="shared" si="0"/>
        <v>0</v>
      </c>
      <c r="I7" s="429">
        <v>10</v>
      </c>
      <c r="J7" s="428">
        <f t="shared" si="1"/>
        <v>0</v>
      </c>
    </row>
    <row r="8" spans="1:10" ht="78.75">
      <c r="A8" s="412">
        <v>5</v>
      </c>
      <c r="B8" s="413" t="s">
        <v>405</v>
      </c>
      <c r="C8" s="430" t="s">
        <v>243</v>
      </c>
      <c r="D8" s="424">
        <v>2</v>
      </c>
      <c r="E8" s="425">
        <v>0</v>
      </c>
      <c r="F8" s="432">
        <f t="shared" si="2"/>
        <v>0</v>
      </c>
      <c r="G8" s="427">
        <v>60</v>
      </c>
      <c r="H8" s="432">
        <f t="shared" si="0"/>
        <v>0</v>
      </c>
      <c r="I8" s="429">
        <v>10</v>
      </c>
      <c r="J8" s="428">
        <f t="shared" si="1"/>
        <v>0</v>
      </c>
    </row>
    <row r="9" spans="1:10" ht="94.5" customHeight="1">
      <c r="A9" s="412">
        <v>6</v>
      </c>
      <c r="B9" s="413" t="s">
        <v>406</v>
      </c>
      <c r="C9" s="430" t="s">
        <v>243</v>
      </c>
      <c r="D9" s="424">
        <v>2</v>
      </c>
      <c r="E9" s="425">
        <v>0</v>
      </c>
      <c r="F9" s="432">
        <f t="shared" si="2"/>
        <v>0</v>
      </c>
      <c r="G9" s="427">
        <v>12</v>
      </c>
      <c r="H9" s="432">
        <f t="shared" si="0"/>
        <v>0</v>
      </c>
      <c r="I9" s="429">
        <v>10</v>
      </c>
      <c r="J9" s="428">
        <f t="shared" si="1"/>
        <v>0</v>
      </c>
    </row>
    <row r="10" spans="1:10" ht="204.75">
      <c r="A10" s="412">
        <v>7</v>
      </c>
      <c r="B10" s="413" t="s">
        <v>448</v>
      </c>
      <c r="C10" s="430" t="s">
        <v>243</v>
      </c>
      <c r="D10" s="430">
        <v>3</v>
      </c>
      <c r="E10" s="431">
        <v>0</v>
      </c>
      <c r="F10" s="432">
        <f t="shared" si="2"/>
        <v>0</v>
      </c>
      <c r="G10" s="430">
        <v>60</v>
      </c>
      <c r="H10" s="432">
        <f t="shared" si="0"/>
        <v>0</v>
      </c>
      <c r="I10" s="429">
        <v>10</v>
      </c>
      <c r="J10" s="428">
        <f t="shared" si="1"/>
        <v>0</v>
      </c>
    </row>
    <row r="11" spans="1:10" ht="78.75">
      <c r="A11" s="412">
        <v>8</v>
      </c>
      <c r="B11" s="413" t="s">
        <v>449</v>
      </c>
      <c r="C11" s="430" t="s">
        <v>243</v>
      </c>
      <c r="D11" s="424">
        <v>18</v>
      </c>
      <c r="E11" s="425">
        <v>0</v>
      </c>
      <c r="F11" s="432">
        <f t="shared" si="2"/>
        <v>0</v>
      </c>
      <c r="G11" s="427">
        <v>6</v>
      </c>
      <c r="H11" s="432">
        <f t="shared" si="0"/>
        <v>0</v>
      </c>
      <c r="I11" s="429">
        <v>10</v>
      </c>
      <c r="J11" s="428">
        <f t="shared" si="1"/>
        <v>0</v>
      </c>
    </row>
    <row r="12" spans="1:10" ht="110.25">
      <c r="A12" s="412">
        <v>9</v>
      </c>
      <c r="B12" s="413" t="s">
        <v>450</v>
      </c>
      <c r="C12" s="430" t="s">
        <v>243</v>
      </c>
      <c r="D12" s="424">
        <v>2</v>
      </c>
      <c r="E12" s="425">
        <v>0</v>
      </c>
      <c r="F12" s="432">
        <f t="shared" si="2"/>
        <v>0</v>
      </c>
      <c r="G12" s="427">
        <v>60</v>
      </c>
      <c r="H12" s="432">
        <f t="shared" si="0"/>
        <v>0</v>
      </c>
      <c r="I12" s="429">
        <v>10</v>
      </c>
      <c r="J12" s="428">
        <f t="shared" si="1"/>
        <v>0</v>
      </c>
    </row>
    <row r="13" spans="1:10" ht="31.5">
      <c r="A13" s="412">
        <v>10</v>
      </c>
      <c r="B13" s="413" t="s">
        <v>451</v>
      </c>
      <c r="C13" s="430" t="s">
        <v>243</v>
      </c>
      <c r="D13" s="424">
        <v>3</v>
      </c>
      <c r="E13" s="425">
        <v>0</v>
      </c>
      <c r="F13" s="432">
        <f t="shared" si="2"/>
        <v>0</v>
      </c>
      <c r="G13" s="427">
        <v>12</v>
      </c>
      <c r="H13" s="432">
        <f t="shared" si="0"/>
        <v>0</v>
      </c>
      <c r="I13" s="429">
        <v>10</v>
      </c>
      <c r="J13" s="428">
        <f t="shared" si="1"/>
        <v>0</v>
      </c>
    </row>
    <row r="14" spans="1:10" ht="78.75">
      <c r="A14" s="412">
        <v>11</v>
      </c>
      <c r="B14" s="413" t="s">
        <v>452</v>
      </c>
      <c r="C14" s="430" t="s">
        <v>243</v>
      </c>
      <c r="D14" s="424">
        <v>3</v>
      </c>
      <c r="E14" s="425">
        <v>0</v>
      </c>
      <c r="F14" s="432">
        <f t="shared" si="2"/>
        <v>0</v>
      </c>
      <c r="G14" s="427">
        <v>60</v>
      </c>
      <c r="H14" s="432">
        <f t="shared" si="0"/>
        <v>0</v>
      </c>
      <c r="I14" s="429">
        <v>10</v>
      </c>
      <c r="J14" s="428">
        <f t="shared" si="1"/>
        <v>0</v>
      </c>
    </row>
    <row r="15" spans="1:10" ht="15.75">
      <c r="A15" s="600" t="s">
        <v>407</v>
      </c>
      <c r="B15" s="600"/>
      <c r="C15" s="600"/>
      <c r="D15" s="600"/>
      <c r="E15" s="600"/>
      <c r="F15" s="600"/>
      <c r="G15" s="600"/>
      <c r="H15" s="600"/>
      <c r="I15" s="600"/>
      <c r="J15" s="433">
        <f>SUM(J4:J14)</f>
        <v>0</v>
      </c>
    </row>
    <row r="16" spans="1:10" ht="15.75">
      <c r="B16" s="308"/>
      <c r="C16" s="308"/>
      <c r="D16" s="308"/>
      <c r="E16" s="308"/>
      <c r="F16" s="308"/>
      <c r="G16" s="308"/>
      <c r="H16" s="308"/>
      <c r="I16" s="308"/>
      <c r="J16" s="309"/>
    </row>
    <row r="17" spans="1:10" ht="15.75">
      <c r="A17" s="602" t="s">
        <v>408</v>
      </c>
      <c r="B17" s="602"/>
      <c r="C17" s="602"/>
      <c r="D17" s="602"/>
      <c r="E17" s="602"/>
      <c r="F17" s="602"/>
      <c r="G17" s="602"/>
      <c r="H17" s="602"/>
      <c r="I17" s="602"/>
      <c r="J17" s="602"/>
    </row>
    <row r="18" spans="1:10" ht="63">
      <c r="A18" s="420" t="s">
        <v>86</v>
      </c>
      <c r="B18" s="421" t="s">
        <v>239</v>
      </c>
      <c r="C18" s="420" t="s">
        <v>2</v>
      </c>
      <c r="D18" s="420" t="s">
        <v>248</v>
      </c>
      <c r="E18" s="422" t="s">
        <v>241</v>
      </c>
      <c r="F18" s="422" t="s">
        <v>254</v>
      </c>
      <c r="G18" s="423" t="s">
        <v>250</v>
      </c>
      <c r="H18" s="423" t="s">
        <v>251</v>
      </c>
      <c r="I18" s="423" t="s">
        <v>252</v>
      </c>
      <c r="J18" s="423" t="s">
        <v>253</v>
      </c>
    </row>
    <row r="19" spans="1:10" ht="157.5">
      <c r="A19" s="412">
        <v>1</v>
      </c>
      <c r="B19" s="413" t="s">
        <v>409</v>
      </c>
      <c r="C19" s="430" t="s">
        <v>243</v>
      </c>
      <c r="D19" s="430">
        <v>1</v>
      </c>
      <c r="E19" s="431">
        <v>0</v>
      </c>
      <c r="F19" s="432">
        <f>E19*D19</f>
        <v>0</v>
      </c>
      <c r="G19" s="430">
        <v>24</v>
      </c>
      <c r="H19" s="432">
        <f>ROUND(F19/G19,2)</f>
        <v>0</v>
      </c>
      <c r="I19" s="429">
        <v>1</v>
      </c>
      <c r="J19" s="428">
        <f>H19/I19</f>
        <v>0</v>
      </c>
    </row>
    <row r="20" spans="1:10" ht="126">
      <c r="A20" s="412">
        <v>2</v>
      </c>
      <c r="B20" s="413" t="s">
        <v>453</v>
      </c>
      <c r="C20" s="430" t="s">
        <v>243</v>
      </c>
      <c r="D20" s="424">
        <v>1</v>
      </c>
      <c r="E20" s="425">
        <v>0</v>
      </c>
      <c r="F20" s="432">
        <f t="shared" ref="F20" si="3">E20*D20</f>
        <v>0</v>
      </c>
      <c r="G20" s="427">
        <v>24</v>
      </c>
      <c r="H20" s="432">
        <f t="shared" ref="H20" si="4">ROUND(F20/G20,2)</f>
        <v>0</v>
      </c>
      <c r="I20" s="429">
        <v>1</v>
      </c>
      <c r="J20" s="428">
        <f>H20/I20</f>
        <v>0</v>
      </c>
    </row>
    <row r="21" spans="1:10" ht="15.75">
      <c r="A21" s="600" t="s">
        <v>255</v>
      </c>
      <c r="B21" s="600"/>
      <c r="C21" s="600"/>
      <c r="D21" s="600"/>
      <c r="E21" s="600"/>
      <c r="F21" s="600"/>
      <c r="G21" s="600"/>
      <c r="H21" s="600"/>
      <c r="I21" s="600"/>
      <c r="J21" s="433">
        <f>SUM(J19:J20)</f>
        <v>0</v>
      </c>
    </row>
    <row r="22" spans="1:10" ht="15.75">
      <c r="A22" s="601" t="s">
        <v>410</v>
      </c>
      <c r="B22" s="601"/>
      <c r="C22" s="601"/>
      <c r="D22" s="601"/>
      <c r="E22" s="601"/>
      <c r="F22" s="601"/>
      <c r="G22" s="601"/>
      <c r="H22" s="601"/>
      <c r="I22" s="601"/>
      <c r="J22" s="434">
        <f>J15+J21</f>
        <v>0</v>
      </c>
    </row>
  </sheetData>
  <mergeCells count="5">
    <mergeCell ref="A21:I21"/>
    <mergeCell ref="A22:I22"/>
    <mergeCell ref="A2:J2"/>
    <mergeCell ref="A15:I15"/>
    <mergeCell ref="A17:J17"/>
  </mergeCells>
  <pageMargins left="0.51181102362204722" right="0.51181102362204722" top="1.0629921259842521" bottom="0.78740157480314965" header="0.31496062992125984" footer="0.31496062992125984"/>
  <pageSetup paperSize="9" scale="55" fitToHeight="0" orientation="portrait" r:id="rId1"/>
  <headerFooter>
    <oddHeader>&amp;F</oddHeader>
  </headerFooter>
  <rowBreaks count="1" manualBreakCount="1">
    <brk id="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5"/>
  <cols>
    <col min="1" max="1" width="9.140625" style="107"/>
    <col min="2" max="2" width="69" customWidth="1"/>
    <col min="3" max="3" width="12.5703125" style="148" customWidth="1"/>
    <col min="4" max="4" width="12.85546875" style="108" customWidth="1"/>
    <col min="5" max="5" width="12.5703125" style="149"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603" t="s">
        <v>256</v>
      </c>
      <c r="B1" s="603"/>
      <c r="C1" s="603"/>
      <c r="D1" s="603"/>
      <c r="E1" s="603"/>
      <c r="F1" s="603"/>
      <c r="G1" s="603"/>
    </row>
    <row r="2" spans="1:12" ht="45.75" hidden="1" customHeight="1">
      <c r="A2" s="367" t="s">
        <v>86</v>
      </c>
      <c r="B2" s="367" t="s">
        <v>257</v>
      </c>
      <c r="C2" s="367" t="s">
        <v>258</v>
      </c>
      <c r="D2" s="367" t="s">
        <v>259</v>
      </c>
      <c r="E2" s="368" t="s">
        <v>247</v>
      </c>
      <c r="F2" s="137" t="s">
        <v>260</v>
      </c>
      <c r="G2" s="138" t="s">
        <v>261</v>
      </c>
      <c r="I2" s="139"/>
      <c r="J2" s="139"/>
      <c r="K2" s="139"/>
      <c r="L2" t="s">
        <v>262</v>
      </c>
    </row>
    <row r="3" spans="1:12" ht="15.75" hidden="1" customHeight="1">
      <c r="A3" s="242">
        <v>1</v>
      </c>
      <c r="B3" s="110" t="s">
        <v>263</v>
      </c>
      <c r="C3" s="109" t="s">
        <v>264</v>
      </c>
      <c r="D3" s="111">
        <v>15</v>
      </c>
      <c r="E3" s="112">
        <v>12.13</v>
      </c>
      <c r="F3" s="285">
        <f>D3*E3</f>
        <v>181.95000000000002</v>
      </c>
      <c r="G3" s="113">
        <f>F3/12</f>
        <v>15.162500000000001</v>
      </c>
      <c r="I3" s="141"/>
      <c r="J3" s="141"/>
      <c r="K3" s="141"/>
    </row>
    <row r="4" spans="1:12" hidden="1">
      <c r="A4" s="236">
        <v>2</v>
      </c>
      <c r="B4" s="115" t="s">
        <v>265</v>
      </c>
      <c r="C4" s="116" t="s">
        <v>266</v>
      </c>
      <c r="D4" s="117">
        <v>24</v>
      </c>
      <c r="E4" s="286">
        <v>8.7799999999999994</v>
      </c>
      <c r="F4" s="285">
        <f t="shared" ref="F4:F30" si="0">D4*E4</f>
        <v>210.71999999999997</v>
      </c>
      <c r="G4" s="113">
        <f t="shared" ref="G4:G30" si="1">F4/12</f>
        <v>17.559999999999999</v>
      </c>
      <c r="I4" s="141"/>
      <c r="J4" s="141"/>
      <c r="K4" s="141"/>
    </row>
    <row r="5" spans="1:12" hidden="1">
      <c r="A5" s="242">
        <v>3</v>
      </c>
      <c r="B5" s="115" t="s">
        <v>267</v>
      </c>
      <c r="C5" s="109" t="s">
        <v>264</v>
      </c>
      <c r="D5" s="117">
        <v>2</v>
      </c>
      <c r="E5" s="286">
        <v>8.24</v>
      </c>
      <c r="F5" s="285">
        <f t="shared" si="0"/>
        <v>16.48</v>
      </c>
      <c r="G5" s="113">
        <f t="shared" si="1"/>
        <v>1.3733333333333333</v>
      </c>
      <c r="I5" s="141"/>
      <c r="J5" s="141"/>
      <c r="K5" s="141"/>
    </row>
    <row r="6" spans="1:12" hidden="1">
      <c r="A6" s="236">
        <v>4</v>
      </c>
      <c r="B6" s="115" t="s">
        <v>268</v>
      </c>
      <c r="C6" s="109" t="s">
        <v>264</v>
      </c>
      <c r="D6" s="117">
        <v>12</v>
      </c>
      <c r="E6" s="286">
        <v>11.9</v>
      </c>
      <c r="F6" s="285">
        <f t="shared" si="0"/>
        <v>142.80000000000001</v>
      </c>
      <c r="G6" s="113">
        <f t="shared" si="1"/>
        <v>11.9</v>
      </c>
      <c r="I6" s="141"/>
      <c r="J6" s="141"/>
      <c r="K6" s="141"/>
    </row>
    <row r="7" spans="1:12" ht="30.75" hidden="1" customHeight="1">
      <c r="A7" s="242">
        <v>5</v>
      </c>
      <c r="B7" s="115" t="s">
        <v>269</v>
      </c>
      <c r="C7" s="109" t="s">
        <v>264</v>
      </c>
      <c r="D7" s="117">
        <v>24</v>
      </c>
      <c r="E7" s="286">
        <v>35.700000000000003</v>
      </c>
      <c r="F7" s="285">
        <f t="shared" si="0"/>
        <v>856.80000000000007</v>
      </c>
      <c r="G7" s="113">
        <f t="shared" si="1"/>
        <v>71.400000000000006</v>
      </c>
      <c r="I7" s="141"/>
      <c r="J7" s="141"/>
      <c r="K7" s="141"/>
    </row>
    <row r="8" spans="1:12" ht="33" hidden="1" customHeight="1">
      <c r="A8" s="236">
        <v>6</v>
      </c>
      <c r="B8" s="115" t="s">
        <v>270</v>
      </c>
      <c r="C8" s="109" t="s">
        <v>264</v>
      </c>
      <c r="D8" s="117">
        <v>18</v>
      </c>
      <c r="E8" s="286">
        <v>35.78</v>
      </c>
      <c r="F8" s="285">
        <f t="shared" si="0"/>
        <v>644.04</v>
      </c>
      <c r="G8" s="113">
        <f t="shared" si="1"/>
        <v>53.669999999999995</v>
      </c>
      <c r="I8" s="141"/>
      <c r="J8" s="141"/>
      <c r="K8" s="141"/>
    </row>
    <row r="9" spans="1:12" ht="71.25" hidden="1">
      <c r="A9" s="242">
        <v>7</v>
      </c>
      <c r="B9" s="115" t="s">
        <v>271</v>
      </c>
      <c r="C9" s="109" t="s">
        <v>264</v>
      </c>
      <c r="D9" s="117">
        <v>18</v>
      </c>
      <c r="E9" s="286">
        <v>32.15</v>
      </c>
      <c r="F9" s="285">
        <f t="shared" si="0"/>
        <v>578.69999999999993</v>
      </c>
      <c r="G9" s="113">
        <f t="shared" si="1"/>
        <v>48.224999999999994</v>
      </c>
      <c r="I9" s="141"/>
      <c r="J9" s="141"/>
      <c r="K9" s="141"/>
    </row>
    <row r="10" spans="1:12" ht="15.75" hidden="1">
      <c r="A10" s="236">
        <v>8</v>
      </c>
      <c r="B10" s="118" t="s">
        <v>272</v>
      </c>
      <c r="C10" s="109" t="s">
        <v>264</v>
      </c>
      <c r="D10" s="117">
        <v>12</v>
      </c>
      <c r="E10" s="286">
        <v>9.9</v>
      </c>
      <c r="F10" s="285">
        <f t="shared" si="0"/>
        <v>118.80000000000001</v>
      </c>
      <c r="G10" s="113">
        <f t="shared" si="1"/>
        <v>9.9</v>
      </c>
      <c r="I10" s="141"/>
      <c r="J10" s="141"/>
      <c r="K10" s="141"/>
    </row>
    <row r="11" spans="1:12" hidden="1">
      <c r="A11" s="242">
        <v>9</v>
      </c>
      <c r="B11" s="115" t="s">
        <v>273</v>
      </c>
      <c r="C11" s="109" t="s">
        <v>264</v>
      </c>
      <c r="D11" s="117">
        <v>1</v>
      </c>
      <c r="E11" s="286">
        <v>459.9</v>
      </c>
      <c r="F11" s="285">
        <f t="shared" si="0"/>
        <v>459.9</v>
      </c>
      <c r="G11" s="113">
        <f t="shared" si="1"/>
        <v>38.324999999999996</v>
      </c>
      <c r="I11" s="141"/>
      <c r="J11" s="141"/>
      <c r="K11" s="141"/>
    </row>
    <row r="12" spans="1:12" hidden="1">
      <c r="A12" s="236">
        <v>10</v>
      </c>
      <c r="B12" s="115" t="s">
        <v>274</v>
      </c>
      <c r="C12" s="109" t="s">
        <v>264</v>
      </c>
      <c r="D12" s="117">
        <v>12</v>
      </c>
      <c r="E12" s="286">
        <v>3.55</v>
      </c>
      <c r="F12" s="285">
        <f t="shared" si="0"/>
        <v>42.599999999999994</v>
      </c>
      <c r="G12" s="113">
        <f t="shared" si="1"/>
        <v>3.5499999999999994</v>
      </c>
      <c r="I12" s="141"/>
      <c r="J12" s="141"/>
      <c r="K12" s="141"/>
    </row>
    <row r="13" spans="1:12" ht="28.5" hidden="1">
      <c r="A13" s="242">
        <v>11</v>
      </c>
      <c r="B13" s="115" t="s">
        <v>275</v>
      </c>
      <c r="C13" s="109" t="s">
        <v>264</v>
      </c>
      <c r="D13" s="119">
        <v>18</v>
      </c>
      <c r="E13" s="287">
        <v>25.99</v>
      </c>
      <c r="F13" s="285">
        <f t="shared" si="0"/>
        <v>467.82</v>
      </c>
      <c r="G13" s="113">
        <f t="shared" si="1"/>
        <v>38.984999999999999</v>
      </c>
      <c r="I13" s="141"/>
      <c r="J13" s="141"/>
      <c r="K13" s="141"/>
    </row>
    <row r="14" spans="1:12" ht="24" hidden="1" customHeight="1">
      <c r="A14" s="236">
        <v>12</v>
      </c>
      <c r="B14" s="120" t="s">
        <v>276</v>
      </c>
      <c r="C14" s="109" t="s">
        <v>264</v>
      </c>
      <c r="D14" s="117">
        <v>12</v>
      </c>
      <c r="E14" s="286">
        <v>25.52</v>
      </c>
      <c r="F14" s="285">
        <f t="shared" si="0"/>
        <v>306.24</v>
      </c>
      <c r="G14" s="113">
        <f t="shared" si="1"/>
        <v>25.52</v>
      </c>
      <c r="I14" s="141"/>
      <c r="J14" s="141"/>
      <c r="K14" s="141"/>
    </row>
    <row r="15" spans="1:12" ht="28.5" hidden="1">
      <c r="A15" s="242">
        <v>13</v>
      </c>
      <c r="B15" s="115" t="s">
        <v>277</v>
      </c>
      <c r="C15" s="109" t="s">
        <v>264</v>
      </c>
      <c r="D15" s="117">
        <v>3</v>
      </c>
      <c r="E15" s="286">
        <v>1280</v>
      </c>
      <c r="F15" s="285">
        <f t="shared" si="0"/>
        <v>3840</v>
      </c>
      <c r="G15" s="113">
        <f t="shared" si="1"/>
        <v>320</v>
      </c>
      <c r="I15" s="141"/>
      <c r="J15" s="141"/>
      <c r="K15" s="141"/>
    </row>
    <row r="16" spans="1:12" ht="18" hidden="1" customHeight="1">
      <c r="A16" s="236">
        <v>14</v>
      </c>
      <c r="B16" s="115" t="s">
        <v>278</v>
      </c>
      <c r="C16" s="116" t="s">
        <v>264</v>
      </c>
      <c r="D16" s="117">
        <v>14</v>
      </c>
      <c r="E16" s="286">
        <v>12.78</v>
      </c>
      <c r="F16" s="285">
        <f t="shared" si="0"/>
        <v>178.92</v>
      </c>
      <c r="G16" s="113">
        <f t="shared" si="1"/>
        <v>14.909999999999998</v>
      </c>
      <c r="I16" s="141"/>
      <c r="J16" s="141"/>
      <c r="K16" s="141"/>
    </row>
    <row r="17" spans="1:11" hidden="1">
      <c r="A17" s="242">
        <v>15</v>
      </c>
      <c r="B17" s="115" t="s">
        <v>279</v>
      </c>
      <c r="C17" s="109" t="s">
        <v>264</v>
      </c>
      <c r="D17" s="117">
        <v>12</v>
      </c>
      <c r="E17" s="286">
        <v>47</v>
      </c>
      <c r="F17" s="285">
        <f t="shared" si="0"/>
        <v>564</v>
      </c>
      <c r="G17" s="113">
        <f t="shared" si="1"/>
        <v>47</v>
      </c>
      <c r="I17" s="141"/>
      <c r="J17" s="141"/>
      <c r="K17" s="141"/>
    </row>
    <row r="18" spans="1:11" hidden="1">
      <c r="A18" s="236">
        <v>16</v>
      </c>
      <c r="B18" s="115" t="s">
        <v>280</v>
      </c>
      <c r="C18" s="109" t="s">
        <v>264</v>
      </c>
      <c r="D18" s="117">
        <v>12</v>
      </c>
      <c r="E18" s="286">
        <v>78.900000000000006</v>
      </c>
      <c r="F18" s="285">
        <f t="shared" si="0"/>
        <v>946.80000000000007</v>
      </c>
      <c r="G18" s="113">
        <f t="shared" si="1"/>
        <v>78.900000000000006</v>
      </c>
      <c r="I18" s="141"/>
      <c r="J18" s="141"/>
      <c r="K18" s="141"/>
    </row>
    <row r="19" spans="1:11" ht="15.75" hidden="1">
      <c r="A19" s="242">
        <v>17</v>
      </c>
      <c r="B19" s="118" t="s">
        <v>281</v>
      </c>
      <c r="C19" s="109" t="s">
        <v>264</v>
      </c>
      <c r="D19" s="117">
        <v>30</v>
      </c>
      <c r="E19" s="286">
        <v>12.72</v>
      </c>
      <c r="F19" s="285">
        <f t="shared" si="0"/>
        <v>381.6</v>
      </c>
      <c r="G19" s="113">
        <f t="shared" si="1"/>
        <v>31.8</v>
      </c>
      <c r="I19" s="141"/>
      <c r="J19" s="141"/>
      <c r="K19" s="141"/>
    </row>
    <row r="20" spans="1:11" hidden="1">
      <c r="A20" s="236">
        <v>18</v>
      </c>
      <c r="B20" s="115" t="s">
        <v>282</v>
      </c>
      <c r="C20" s="109" t="s">
        <v>264</v>
      </c>
      <c r="D20" s="117">
        <v>14</v>
      </c>
      <c r="E20" s="286">
        <v>13.88</v>
      </c>
      <c r="F20" s="285">
        <f t="shared" si="0"/>
        <v>194.32000000000002</v>
      </c>
      <c r="G20" s="113">
        <f t="shared" si="1"/>
        <v>16.193333333333335</v>
      </c>
      <c r="I20" s="141"/>
      <c r="J20" s="141"/>
      <c r="K20" s="141"/>
    </row>
    <row r="21" spans="1:11" hidden="1">
      <c r="A21" s="242">
        <v>19</v>
      </c>
      <c r="B21" s="115" t="s">
        <v>283</v>
      </c>
      <c r="C21" s="109" t="s">
        <v>264</v>
      </c>
      <c r="D21" s="117">
        <v>15</v>
      </c>
      <c r="E21" s="286">
        <v>7.55</v>
      </c>
      <c r="F21" s="285">
        <f t="shared" si="0"/>
        <v>113.25</v>
      </c>
      <c r="G21" s="113">
        <f t="shared" si="1"/>
        <v>9.4375</v>
      </c>
      <c r="I21" s="141"/>
      <c r="J21" s="141"/>
      <c r="K21" s="141"/>
    </row>
    <row r="22" spans="1:11" hidden="1">
      <c r="A22" s="236">
        <v>20</v>
      </c>
      <c r="B22" s="115" t="s">
        <v>284</v>
      </c>
      <c r="C22" s="109" t="s">
        <v>264</v>
      </c>
      <c r="D22" s="117">
        <v>18</v>
      </c>
      <c r="E22" s="286">
        <v>14.33</v>
      </c>
      <c r="F22" s="285">
        <f t="shared" si="0"/>
        <v>257.94</v>
      </c>
      <c r="G22" s="113">
        <f t="shared" si="1"/>
        <v>21.495000000000001</v>
      </c>
      <c r="I22" s="141"/>
      <c r="J22" s="141"/>
      <c r="K22" s="141"/>
    </row>
    <row r="23" spans="1:11" hidden="1">
      <c r="A23" s="242">
        <v>21</v>
      </c>
      <c r="B23" s="115" t="s">
        <v>285</v>
      </c>
      <c r="C23" s="109" t="s">
        <v>264</v>
      </c>
      <c r="D23" s="117">
        <v>9</v>
      </c>
      <c r="E23" s="286">
        <v>22.78</v>
      </c>
      <c r="F23" s="285">
        <f t="shared" si="0"/>
        <v>205.02</v>
      </c>
      <c r="G23" s="113">
        <f t="shared" si="1"/>
        <v>17.085000000000001</v>
      </c>
      <c r="I23" s="141"/>
      <c r="J23" s="141"/>
      <c r="K23" s="141"/>
    </row>
    <row r="24" spans="1:11" hidden="1">
      <c r="A24" s="236">
        <v>22</v>
      </c>
      <c r="B24" s="115" t="s">
        <v>286</v>
      </c>
      <c r="C24" s="239" t="s">
        <v>264</v>
      </c>
      <c r="D24" s="117">
        <v>1</v>
      </c>
      <c r="E24" s="286">
        <v>59.9</v>
      </c>
      <c r="F24" s="285">
        <f t="shared" si="0"/>
        <v>59.9</v>
      </c>
      <c r="G24" s="113">
        <f t="shared" si="1"/>
        <v>4.9916666666666663</v>
      </c>
      <c r="I24" s="141"/>
      <c r="J24" s="141"/>
      <c r="K24" s="141"/>
    </row>
    <row r="25" spans="1:11" hidden="1">
      <c r="A25" s="242">
        <v>23</v>
      </c>
      <c r="B25" s="115" t="s">
        <v>287</v>
      </c>
      <c r="C25" s="116" t="s">
        <v>244</v>
      </c>
      <c r="D25" s="117">
        <v>6</v>
      </c>
      <c r="E25" s="286">
        <v>12.76</v>
      </c>
      <c r="F25" s="285">
        <f t="shared" si="0"/>
        <v>76.56</v>
      </c>
      <c r="G25" s="113">
        <f t="shared" si="1"/>
        <v>6.38</v>
      </c>
      <c r="I25" s="141"/>
      <c r="J25" s="141"/>
      <c r="K25" s="141"/>
    </row>
    <row r="26" spans="1:11" hidden="1">
      <c r="A26" s="236">
        <v>24</v>
      </c>
      <c r="B26" s="115" t="s">
        <v>288</v>
      </c>
      <c r="C26" s="109" t="s">
        <v>264</v>
      </c>
      <c r="D26" s="117">
        <v>4</v>
      </c>
      <c r="E26" s="286">
        <v>19.88</v>
      </c>
      <c r="F26" s="285">
        <f t="shared" si="0"/>
        <v>79.52</v>
      </c>
      <c r="G26" s="113">
        <f t="shared" si="1"/>
        <v>6.626666666666666</v>
      </c>
      <c r="I26" s="141"/>
      <c r="J26" s="141"/>
      <c r="K26" s="141"/>
    </row>
    <row r="27" spans="1:11" hidden="1">
      <c r="A27" s="242">
        <v>25</v>
      </c>
      <c r="B27" s="122" t="s">
        <v>289</v>
      </c>
      <c r="C27" s="121" t="s">
        <v>264</v>
      </c>
      <c r="D27" s="123">
        <v>1</v>
      </c>
      <c r="E27" s="288">
        <v>38.93</v>
      </c>
      <c r="F27" s="285">
        <f t="shared" si="0"/>
        <v>38.93</v>
      </c>
      <c r="G27" s="113">
        <f t="shared" si="1"/>
        <v>3.2441666666666666</v>
      </c>
      <c r="I27" s="141"/>
      <c r="J27" s="141"/>
      <c r="K27" s="141"/>
    </row>
    <row r="28" spans="1:11" hidden="1">
      <c r="A28" s="236">
        <v>26</v>
      </c>
      <c r="B28" s="122" t="s">
        <v>290</v>
      </c>
      <c r="C28" s="121" t="s">
        <v>264</v>
      </c>
      <c r="D28" s="123">
        <v>4</v>
      </c>
      <c r="E28" s="288">
        <v>32.119999999999997</v>
      </c>
      <c r="F28" s="285">
        <f t="shared" si="0"/>
        <v>128.47999999999999</v>
      </c>
      <c r="G28" s="113">
        <f t="shared" si="1"/>
        <v>10.706666666666665</v>
      </c>
      <c r="I28" s="141"/>
      <c r="J28" s="141"/>
      <c r="K28" s="141"/>
    </row>
    <row r="29" spans="1:11" ht="15.75" hidden="1">
      <c r="A29" s="242">
        <v>27</v>
      </c>
      <c r="B29" s="110" t="s">
        <v>291</v>
      </c>
      <c r="C29" s="109" t="s">
        <v>264</v>
      </c>
      <c r="D29" s="117">
        <v>2</v>
      </c>
      <c r="E29" s="286">
        <v>25.72</v>
      </c>
      <c r="F29" s="285">
        <f t="shared" si="0"/>
        <v>51.44</v>
      </c>
      <c r="G29" s="113">
        <f t="shared" si="1"/>
        <v>4.2866666666666662</v>
      </c>
      <c r="I29" s="141"/>
      <c r="J29" s="141"/>
      <c r="K29" s="141"/>
    </row>
    <row r="30" spans="1:11" hidden="1">
      <c r="A30" s="236">
        <v>28</v>
      </c>
      <c r="B30" s="369" t="s">
        <v>292</v>
      </c>
      <c r="C30" s="238" t="s">
        <v>293</v>
      </c>
      <c r="D30" s="289">
        <v>3</v>
      </c>
      <c r="E30" s="288">
        <v>800</v>
      </c>
      <c r="F30" s="285">
        <f t="shared" si="0"/>
        <v>2400</v>
      </c>
      <c r="G30" s="113">
        <f t="shared" si="1"/>
        <v>200</v>
      </c>
      <c r="I30" s="141"/>
      <c r="J30" s="141"/>
      <c r="K30" s="141"/>
    </row>
    <row r="31" spans="1:11" hidden="1">
      <c r="A31" s="604" t="s">
        <v>294</v>
      </c>
      <c r="B31" s="604"/>
      <c r="C31" s="604"/>
      <c r="D31" s="604"/>
      <c r="E31" s="604"/>
      <c r="F31" s="605"/>
      <c r="G31" s="135">
        <f>SUM(G3:G30)</f>
        <v>1128.6275000000001</v>
      </c>
      <c r="I31" s="141"/>
      <c r="J31" s="141"/>
      <c r="K31" s="141"/>
    </row>
    <row r="32" spans="1:11" hidden="1">
      <c r="A32" s="290"/>
      <c r="B32" s="290"/>
      <c r="C32" s="290"/>
      <c r="D32" s="290"/>
      <c r="E32" s="290"/>
      <c r="F32" s="290"/>
      <c r="G32" s="136"/>
      <c r="I32" s="141"/>
      <c r="J32" s="141"/>
      <c r="K32" s="141"/>
    </row>
    <row r="33" spans="1:11" ht="45" hidden="1">
      <c r="A33" s="291" t="s">
        <v>295</v>
      </c>
      <c r="B33" s="292" t="s">
        <v>296</v>
      </c>
      <c r="C33" s="293" t="s">
        <v>258</v>
      </c>
      <c r="D33" s="294" t="s">
        <v>259</v>
      </c>
      <c r="E33" s="295" t="s">
        <v>297</v>
      </c>
      <c r="F33" s="295" t="s">
        <v>298</v>
      </c>
      <c r="G33" s="142" t="s">
        <v>261</v>
      </c>
      <c r="I33" s="141"/>
      <c r="J33" s="141"/>
      <c r="K33" s="141"/>
    </row>
    <row r="34" spans="1:11" hidden="1">
      <c r="A34" s="291">
        <v>1</v>
      </c>
      <c r="B34" s="277" t="s">
        <v>299</v>
      </c>
      <c r="C34" s="114" t="s">
        <v>293</v>
      </c>
      <c r="D34" s="289">
        <v>1</v>
      </c>
      <c r="E34" s="288">
        <v>899.9</v>
      </c>
      <c r="F34" s="143">
        <f>E34*0.2</f>
        <v>179.98000000000002</v>
      </c>
      <c r="G34" s="296">
        <f>F34/12</f>
        <v>14.998333333333335</v>
      </c>
      <c r="I34" s="141"/>
      <c r="J34" s="141"/>
      <c r="K34" s="141"/>
    </row>
    <row r="35" spans="1:11" hidden="1">
      <c r="A35" s="291">
        <v>2</v>
      </c>
      <c r="B35" s="234" t="s">
        <v>300</v>
      </c>
      <c r="C35" s="114" t="s">
        <v>293</v>
      </c>
      <c r="D35" s="235">
        <v>1</v>
      </c>
      <c r="E35" s="286">
        <v>404.71</v>
      </c>
      <c r="F35" s="143">
        <f t="shared" ref="F35:F36" si="2">E35*0.2</f>
        <v>80.942000000000007</v>
      </c>
      <c r="G35" s="296">
        <f t="shared" ref="G35:G36" si="3">F35/12</f>
        <v>6.745166666666667</v>
      </c>
      <c r="I35" s="141"/>
      <c r="J35" s="141"/>
      <c r="K35" s="141"/>
    </row>
    <row r="36" spans="1:11" hidden="1">
      <c r="A36" s="297">
        <v>3</v>
      </c>
      <c r="B36" s="369" t="s">
        <v>301</v>
      </c>
      <c r="C36" s="238" t="s">
        <v>293</v>
      </c>
      <c r="D36" s="289">
        <v>1</v>
      </c>
      <c r="E36" s="288">
        <v>429.9</v>
      </c>
      <c r="F36" s="143">
        <f t="shared" si="2"/>
        <v>85.98</v>
      </c>
      <c r="G36" s="296">
        <f t="shared" si="3"/>
        <v>7.165</v>
      </c>
      <c r="I36" s="141"/>
      <c r="J36" s="141"/>
      <c r="K36" s="141"/>
    </row>
    <row r="37" spans="1:11" hidden="1">
      <c r="A37" s="612" t="s">
        <v>294</v>
      </c>
      <c r="B37" s="613"/>
      <c r="C37" s="613"/>
      <c r="D37" s="613"/>
      <c r="E37" s="613"/>
      <c r="F37" s="613"/>
      <c r="G37" s="349">
        <f>SUM(G34:G36)</f>
        <v>28.9085</v>
      </c>
      <c r="I37" s="141"/>
      <c r="J37" s="141"/>
      <c r="K37" s="141"/>
    </row>
    <row r="38" spans="1:11" hidden="1">
      <c r="A38" s="298"/>
      <c r="B38" s="247"/>
      <c r="C38" s="299"/>
      <c r="D38" s="298"/>
      <c r="E38" s="300"/>
      <c r="F38" s="144"/>
      <c r="G38" s="145"/>
      <c r="I38" s="141"/>
      <c r="J38" s="141"/>
      <c r="K38" s="141"/>
    </row>
    <row r="39" spans="1:11" hidden="1">
      <c r="A39" s="606" t="s">
        <v>86</v>
      </c>
      <c r="B39" s="607" t="s">
        <v>302</v>
      </c>
      <c r="C39" s="608" t="s">
        <v>258</v>
      </c>
      <c r="D39" s="607" t="s">
        <v>259</v>
      </c>
      <c r="E39" s="609" t="s">
        <v>297</v>
      </c>
      <c r="F39" s="610" t="s">
        <v>303</v>
      </c>
      <c r="G39" s="611" t="s">
        <v>261</v>
      </c>
      <c r="I39" s="141"/>
      <c r="J39" s="141"/>
      <c r="K39" s="141"/>
    </row>
    <row r="40" spans="1:11" hidden="1">
      <c r="A40" s="606"/>
      <c r="B40" s="607"/>
      <c r="C40" s="608"/>
      <c r="D40" s="607"/>
      <c r="E40" s="609"/>
      <c r="F40" s="610"/>
      <c r="G40" s="611"/>
      <c r="I40" s="141"/>
      <c r="J40" s="141"/>
      <c r="K40" s="141"/>
    </row>
    <row r="41" spans="1:11" hidden="1">
      <c r="A41" s="606"/>
      <c r="B41" s="607"/>
      <c r="C41" s="608"/>
      <c r="D41" s="607"/>
      <c r="E41" s="609"/>
      <c r="F41" s="610"/>
      <c r="G41" s="611"/>
      <c r="I41" s="141"/>
      <c r="J41" s="141"/>
      <c r="K41" s="141"/>
    </row>
    <row r="42" spans="1:11" ht="15" hidden="1" customHeight="1">
      <c r="A42" s="301">
        <v>1</v>
      </c>
      <c r="B42" s="124" t="s">
        <v>304</v>
      </c>
      <c r="C42" s="251" t="s">
        <v>305</v>
      </c>
      <c r="D42" s="119">
        <v>24</v>
      </c>
      <c r="E42" s="125">
        <v>16.29</v>
      </c>
      <c r="F42" s="125">
        <f>D42*E42</f>
        <v>390.96</v>
      </c>
      <c r="G42" s="126">
        <f>F42/12</f>
        <v>32.58</v>
      </c>
      <c r="I42" s="141"/>
      <c r="J42" s="141"/>
      <c r="K42" s="141"/>
    </row>
    <row r="43" spans="1:11" ht="15" hidden="1" customHeight="1">
      <c r="A43" s="302">
        <v>2</v>
      </c>
      <c r="B43" s="127" t="s">
        <v>306</v>
      </c>
      <c r="C43" s="312" t="s">
        <v>307</v>
      </c>
      <c r="D43" s="128">
        <v>168</v>
      </c>
      <c r="E43" s="129">
        <v>8.6300000000000008</v>
      </c>
      <c r="F43" s="125">
        <f t="shared" ref="F43:F66" si="4">D43*E43</f>
        <v>1449.8400000000001</v>
      </c>
      <c r="G43" s="126">
        <f t="shared" ref="G43:G66" si="5">F43/12</f>
        <v>120.82000000000001</v>
      </c>
      <c r="I43" s="141"/>
      <c r="J43" s="141"/>
      <c r="K43" s="141"/>
    </row>
    <row r="44" spans="1:11" ht="15" hidden="1" customHeight="1">
      <c r="A44" s="302">
        <v>3</v>
      </c>
      <c r="B44" s="124" t="s">
        <v>308</v>
      </c>
      <c r="C44" s="312" t="s">
        <v>309</v>
      </c>
      <c r="D44" s="119">
        <v>24</v>
      </c>
      <c r="E44" s="130">
        <v>45.9</v>
      </c>
      <c r="F44" s="125">
        <f t="shared" si="4"/>
        <v>1101.5999999999999</v>
      </c>
      <c r="G44" s="126">
        <f t="shared" si="5"/>
        <v>91.8</v>
      </c>
      <c r="I44" s="141"/>
      <c r="J44" s="141"/>
      <c r="K44" s="141"/>
    </row>
    <row r="45" spans="1:11" ht="29.25" hidden="1" customHeight="1">
      <c r="A45" s="252">
        <v>4</v>
      </c>
      <c r="B45" s="115" t="s">
        <v>310</v>
      </c>
      <c r="C45" s="312" t="s">
        <v>305</v>
      </c>
      <c r="D45" s="117">
        <v>68</v>
      </c>
      <c r="E45" s="125">
        <v>16.59</v>
      </c>
      <c r="F45" s="125">
        <f t="shared" si="4"/>
        <v>1128.1199999999999</v>
      </c>
      <c r="G45" s="126">
        <f t="shared" si="5"/>
        <v>94.009999999999991</v>
      </c>
      <c r="I45" s="141"/>
      <c r="J45" s="141"/>
      <c r="K45" s="141"/>
    </row>
    <row r="46" spans="1:11" ht="16.5" hidden="1" customHeight="1">
      <c r="A46" s="302">
        <v>5</v>
      </c>
      <c r="B46" s="131" t="s">
        <v>311</v>
      </c>
      <c r="C46" s="312" t="s">
        <v>312</v>
      </c>
      <c r="D46" s="117">
        <v>504</v>
      </c>
      <c r="E46" s="125">
        <v>1.37</v>
      </c>
      <c r="F46" s="125">
        <f t="shared" si="4"/>
        <v>690.48</v>
      </c>
      <c r="G46" s="126">
        <f t="shared" si="5"/>
        <v>57.54</v>
      </c>
      <c r="I46" s="141"/>
      <c r="J46" s="141"/>
      <c r="K46" s="141"/>
    </row>
    <row r="47" spans="1:11" ht="17.25" hidden="1" customHeight="1">
      <c r="A47" s="302">
        <v>6</v>
      </c>
      <c r="B47" s="131" t="s">
        <v>313</v>
      </c>
      <c r="C47" s="312" t="s">
        <v>305</v>
      </c>
      <c r="D47" s="117">
        <v>24</v>
      </c>
      <c r="E47" s="125">
        <v>29.99</v>
      </c>
      <c r="F47" s="125">
        <f t="shared" si="4"/>
        <v>719.76</v>
      </c>
      <c r="G47" s="126">
        <f t="shared" si="5"/>
        <v>59.98</v>
      </c>
      <c r="I47" s="141"/>
      <c r="J47" s="141"/>
      <c r="K47" s="141"/>
    </row>
    <row r="48" spans="1:11" ht="18" hidden="1" customHeight="1">
      <c r="A48" s="302">
        <v>7</v>
      </c>
      <c r="B48" s="131" t="s">
        <v>314</v>
      </c>
      <c r="C48" s="312" t="s">
        <v>315</v>
      </c>
      <c r="D48" s="117">
        <v>60</v>
      </c>
      <c r="E48" s="125">
        <v>3.15</v>
      </c>
      <c r="F48" s="125">
        <f t="shared" si="4"/>
        <v>189</v>
      </c>
      <c r="G48" s="126">
        <f t="shared" si="5"/>
        <v>15.75</v>
      </c>
      <c r="I48" s="141"/>
      <c r="J48" s="141"/>
      <c r="K48" s="141"/>
    </row>
    <row r="49" spans="1:11" ht="17.25" hidden="1" customHeight="1">
      <c r="A49" s="303">
        <v>8</v>
      </c>
      <c r="B49" s="131" t="s">
        <v>316</v>
      </c>
      <c r="C49" s="312" t="s">
        <v>317</v>
      </c>
      <c r="D49" s="117">
        <v>24</v>
      </c>
      <c r="E49" s="125">
        <v>15.9</v>
      </c>
      <c r="F49" s="125">
        <f t="shared" si="4"/>
        <v>381.6</v>
      </c>
      <c r="G49" s="126">
        <f t="shared" si="5"/>
        <v>31.8</v>
      </c>
      <c r="I49" s="141"/>
      <c r="J49" s="141"/>
      <c r="K49" s="141"/>
    </row>
    <row r="50" spans="1:11" ht="29.25" hidden="1" customHeight="1">
      <c r="A50" s="302">
        <v>9</v>
      </c>
      <c r="B50" s="131" t="s">
        <v>318</v>
      </c>
      <c r="C50" s="312" t="s">
        <v>312</v>
      </c>
      <c r="D50" s="117">
        <v>84</v>
      </c>
      <c r="E50" s="125">
        <v>1.98</v>
      </c>
      <c r="F50" s="125">
        <f t="shared" si="4"/>
        <v>166.32</v>
      </c>
      <c r="G50" s="126">
        <f t="shared" si="5"/>
        <v>13.86</v>
      </c>
    </row>
    <row r="51" spans="1:11" ht="15" hidden="1" customHeight="1">
      <c r="A51" s="302">
        <v>10</v>
      </c>
      <c r="B51" s="278" t="s">
        <v>319</v>
      </c>
      <c r="C51" s="312" t="s">
        <v>312</v>
      </c>
      <c r="D51" s="117">
        <v>168</v>
      </c>
      <c r="E51" s="125">
        <v>3.8</v>
      </c>
      <c r="F51" s="125">
        <f t="shared" si="4"/>
        <v>638.4</v>
      </c>
      <c r="G51" s="126">
        <f t="shared" si="5"/>
        <v>53.199999999999996</v>
      </c>
    </row>
    <row r="52" spans="1:11" ht="15" hidden="1" customHeight="1">
      <c r="A52" s="302">
        <v>11</v>
      </c>
      <c r="B52" s="124" t="s">
        <v>320</v>
      </c>
      <c r="C52" s="312" t="s">
        <v>312</v>
      </c>
      <c r="D52" s="119">
        <v>336</v>
      </c>
      <c r="E52" s="125">
        <v>5.45</v>
      </c>
      <c r="F52" s="125">
        <f t="shared" si="4"/>
        <v>1831.2</v>
      </c>
      <c r="G52" s="126">
        <f t="shared" si="5"/>
        <v>152.6</v>
      </c>
    </row>
    <row r="53" spans="1:11" ht="31.5" hidden="1" customHeight="1">
      <c r="A53" s="302">
        <v>12</v>
      </c>
      <c r="B53" s="124" t="s">
        <v>321</v>
      </c>
      <c r="C53" s="312" t="s">
        <v>312</v>
      </c>
      <c r="D53" s="116">
        <v>168</v>
      </c>
      <c r="E53" s="125">
        <v>11.9</v>
      </c>
      <c r="F53" s="125">
        <f t="shared" si="4"/>
        <v>1999.2</v>
      </c>
      <c r="G53" s="126">
        <f t="shared" si="5"/>
        <v>166.6</v>
      </c>
    </row>
    <row r="54" spans="1:11" ht="50.25" hidden="1" customHeight="1">
      <c r="A54" s="252">
        <v>13</v>
      </c>
      <c r="B54" s="124" t="s">
        <v>322</v>
      </c>
      <c r="C54" s="312" t="s">
        <v>309</v>
      </c>
      <c r="D54" s="116">
        <v>84</v>
      </c>
      <c r="E54" s="125">
        <v>39.9</v>
      </c>
      <c r="F54" s="125">
        <f t="shared" si="4"/>
        <v>3351.6</v>
      </c>
      <c r="G54" s="126">
        <f t="shared" si="5"/>
        <v>279.3</v>
      </c>
      <c r="H54" s="244"/>
    </row>
    <row r="55" spans="1:11" ht="59.25" hidden="1" customHeight="1">
      <c r="A55" s="252">
        <v>14</v>
      </c>
      <c r="B55" s="124" t="s">
        <v>323</v>
      </c>
      <c r="C55" s="312" t="s">
        <v>324</v>
      </c>
      <c r="D55" s="116">
        <v>180</v>
      </c>
      <c r="E55" s="125">
        <v>37.9</v>
      </c>
      <c r="F55" s="125">
        <f t="shared" si="4"/>
        <v>6822</v>
      </c>
      <c r="G55" s="126">
        <f t="shared" si="5"/>
        <v>568.5</v>
      </c>
    </row>
    <row r="56" spans="1:11" ht="15" hidden="1" customHeight="1">
      <c r="A56" s="302">
        <v>15</v>
      </c>
      <c r="B56" s="124" t="s">
        <v>325</v>
      </c>
      <c r="C56" s="312" t="s">
        <v>312</v>
      </c>
      <c r="D56" s="116">
        <v>180</v>
      </c>
      <c r="E56" s="125">
        <v>9.68</v>
      </c>
      <c r="F56" s="125">
        <f t="shared" si="4"/>
        <v>1742.3999999999999</v>
      </c>
      <c r="G56" s="126">
        <f t="shared" si="5"/>
        <v>145.19999999999999</v>
      </c>
    </row>
    <row r="57" spans="1:11" ht="15" hidden="1" customHeight="1">
      <c r="A57" s="302">
        <v>16</v>
      </c>
      <c r="B57" s="124" t="s">
        <v>326</v>
      </c>
      <c r="C57" s="312" t="s">
        <v>327</v>
      </c>
      <c r="D57" s="116">
        <v>80</v>
      </c>
      <c r="E57" s="125">
        <v>6.78</v>
      </c>
      <c r="F57" s="125">
        <f t="shared" si="4"/>
        <v>542.4</v>
      </c>
      <c r="G57" s="126">
        <f t="shared" si="5"/>
        <v>45.199999999999996</v>
      </c>
    </row>
    <row r="58" spans="1:11" ht="15" hidden="1" customHeight="1">
      <c r="A58" s="302">
        <v>17</v>
      </c>
      <c r="B58" s="304" t="s">
        <v>328</v>
      </c>
      <c r="C58" s="312" t="s">
        <v>312</v>
      </c>
      <c r="D58" s="116">
        <v>48</v>
      </c>
      <c r="E58" s="125">
        <v>5.32</v>
      </c>
      <c r="F58" s="125">
        <f t="shared" si="4"/>
        <v>255.36</v>
      </c>
      <c r="G58" s="126">
        <f t="shared" si="5"/>
        <v>21.28</v>
      </c>
    </row>
    <row r="59" spans="1:11" ht="27.75" hidden="1" customHeight="1">
      <c r="A59" s="301">
        <v>18</v>
      </c>
      <c r="B59" s="305" t="s">
        <v>329</v>
      </c>
      <c r="C59" s="312" t="s">
        <v>305</v>
      </c>
      <c r="D59" s="114">
        <v>60</v>
      </c>
      <c r="E59" s="125">
        <v>19.72</v>
      </c>
      <c r="F59" s="125">
        <f t="shared" si="4"/>
        <v>1183.1999999999998</v>
      </c>
      <c r="G59" s="126">
        <f t="shared" si="5"/>
        <v>98.59999999999998</v>
      </c>
    </row>
    <row r="60" spans="1:11" ht="34.5" hidden="1" customHeight="1">
      <c r="A60" s="301">
        <v>19</v>
      </c>
      <c r="B60" s="127" t="s">
        <v>330</v>
      </c>
      <c r="C60" s="312" t="s">
        <v>331</v>
      </c>
      <c r="D60" s="116">
        <v>11</v>
      </c>
      <c r="E60" s="125">
        <v>96.61</v>
      </c>
      <c r="F60" s="125">
        <f t="shared" si="4"/>
        <v>1062.71</v>
      </c>
      <c r="G60" s="126">
        <f t="shared" si="5"/>
        <v>88.55916666666667</v>
      </c>
    </row>
    <row r="61" spans="1:11" ht="15" hidden="1" customHeight="1">
      <c r="A61" s="301">
        <v>20</v>
      </c>
      <c r="B61" s="124" t="s">
        <v>332</v>
      </c>
      <c r="C61" s="312" t="s">
        <v>331</v>
      </c>
      <c r="D61" s="116">
        <v>32</v>
      </c>
      <c r="E61" s="125">
        <v>55.83</v>
      </c>
      <c r="F61" s="125">
        <f t="shared" si="4"/>
        <v>1786.56</v>
      </c>
      <c r="G61" s="126">
        <f t="shared" si="5"/>
        <v>148.88</v>
      </c>
    </row>
    <row r="62" spans="1:11" ht="15" hidden="1" customHeight="1">
      <c r="A62" s="301">
        <v>21</v>
      </c>
      <c r="B62" s="124" t="s">
        <v>333</v>
      </c>
      <c r="C62" s="312" t="s">
        <v>331</v>
      </c>
      <c r="D62" s="116">
        <v>72</v>
      </c>
      <c r="E62" s="125">
        <v>41.12</v>
      </c>
      <c r="F62" s="125">
        <f t="shared" si="4"/>
        <v>2960.64</v>
      </c>
      <c r="G62" s="126">
        <f t="shared" si="5"/>
        <v>246.72</v>
      </c>
    </row>
    <row r="63" spans="1:11" ht="15" hidden="1" customHeight="1">
      <c r="A63" s="301">
        <v>22</v>
      </c>
      <c r="B63" s="124" t="s">
        <v>334</v>
      </c>
      <c r="C63" s="312" t="s">
        <v>331</v>
      </c>
      <c r="D63" s="116">
        <v>12</v>
      </c>
      <c r="E63" s="125">
        <v>17.899999999999999</v>
      </c>
      <c r="F63" s="125">
        <f t="shared" si="4"/>
        <v>214.79999999999998</v>
      </c>
      <c r="G63" s="126">
        <f t="shared" si="5"/>
        <v>17.899999999999999</v>
      </c>
    </row>
    <row r="64" spans="1:11" ht="15" hidden="1" customHeight="1">
      <c r="A64" s="301">
        <v>23</v>
      </c>
      <c r="B64" s="124" t="s">
        <v>335</v>
      </c>
      <c r="C64" s="312" t="s">
        <v>331</v>
      </c>
      <c r="D64" s="116">
        <v>12</v>
      </c>
      <c r="E64" s="125">
        <v>32.5</v>
      </c>
      <c r="F64" s="125">
        <f t="shared" si="4"/>
        <v>390</v>
      </c>
      <c r="G64" s="126">
        <f t="shared" si="5"/>
        <v>32.5</v>
      </c>
    </row>
    <row r="65" spans="1:7" ht="15" hidden="1" customHeight="1">
      <c r="A65" s="301">
        <v>24</v>
      </c>
      <c r="B65" s="124" t="s">
        <v>336</v>
      </c>
      <c r="C65" s="306" t="s">
        <v>331</v>
      </c>
      <c r="D65" s="116">
        <v>12</v>
      </c>
      <c r="E65" s="125">
        <v>16.73</v>
      </c>
      <c r="F65" s="125">
        <f t="shared" si="4"/>
        <v>200.76</v>
      </c>
      <c r="G65" s="126">
        <f t="shared" si="5"/>
        <v>16.73</v>
      </c>
    </row>
    <row r="66" spans="1:7" ht="15" hidden="1" customHeight="1">
      <c r="A66" s="301">
        <v>25</v>
      </c>
      <c r="B66" s="132" t="s">
        <v>337</v>
      </c>
      <c r="C66" s="312" t="s">
        <v>312</v>
      </c>
      <c r="D66" s="133">
        <v>48</v>
      </c>
      <c r="E66" s="134">
        <v>37.83</v>
      </c>
      <c r="F66" s="125">
        <f t="shared" si="4"/>
        <v>1815.84</v>
      </c>
      <c r="G66" s="126">
        <f t="shared" si="5"/>
        <v>151.32</v>
      </c>
    </row>
    <row r="67" spans="1:7" hidden="1">
      <c r="A67" s="604" t="s">
        <v>294</v>
      </c>
      <c r="B67" s="604"/>
      <c r="C67" s="604"/>
      <c r="D67" s="604"/>
      <c r="E67" s="604"/>
      <c r="F67" s="605"/>
      <c r="G67" s="135">
        <f>SUM(G42:G66)</f>
        <v>2751.229166666667</v>
      </c>
    </row>
    <row r="68" spans="1:7" hidden="1"/>
    <row r="69" spans="1:7" ht="15.75" hidden="1" thickBot="1">
      <c r="A69" s="617" t="s">
        <v>338</v>
      </c>
      <c r="B69" s="618"/>
      <c r="C69" s="618"/>
      <c r="D69" s="618"/>
      <c r="E69" s="618"/>
      <c r="F69" s="619"/>
      <c r="G69" s="146">
        <f>G67/6</f>
        <v>458.53819444444451</v>
      </c>
    </row>
    <row r="70" spans="1:7" ht="15.75" hidden="1" thickBot="1">
      <c r="A70" s="617" t="s">
        <v>339</v>
      </c>
      <c r="B70" s="618"/>
      <c r="C70" s="618"/>
      <c r="D70" s="618"/>
      <c r="E70" s="618"/>
      <c r="F70" s="619"/>
      <c r="G70" s="147">
        <f>G31+G37/6</f>
        <v>1133.4455833333334</v>
      </c>
    </row>
    <row r="71" spans="1:7" ht="15.75" hidden="1" thickBot="1"/>
    <row r="72" spans="1:7" hidden="1">
      <c r="A72" s="620" t="s">
        <v>340</v>
      </c>
      <c r="B72" s="621"/>
      <c r="C72" s="621"/>
      <c r="D72" s="621"/>
      <c r="E72" s="621"/>
      <c r="F72" s="621"/>
      <c r="G72" s="622"/>
    </row>
    <row r="73" spans="1:7" ht="45" hidden="1">
      <c r="A73" s="236">
        <v>1</v>
      </c>
      <c r="B73" s="275" t="s">
        <v>341</v>
      </c>
      <c r="C73" s="307" t="s">
        <v>331</v>
      </c>
      <c r="D73" s="307">
        <v>60</v>
      </c>
      <c r="E73" s="286">
        <f>'Eq. Materiais Lavador'!F19</f>
        <v>7.88</v>
      </c>
      <c r="F73" s="150">
        <f>D73*E73</f>
        <v>472.8</v>
      </c>
      <c r="G73" s="150">
        <f>F73/12</f>
        <v>39.4</v>
      </c>
    </row>
    <row r="74" spans="1:7" hidden="1">
      <c r="A74" s="242">
        <v>2</v>
      </c>
      <c r="B74" s="276" t="s">
        <v>342</v>
      </c>
      <c r="C74" s="237" t="s">
        <v>312</v>
      </c>
      <c r="D74" s="237">
        <v>8</v>
      </c>
      <c r="E74" s="286">
        <f>E80</f>
        <v>16.98</v>
      </c>
      <c r="F74" s="140">
        <f>D74*E74</f>
        <v>135.84</v>
      </c>
      <c r="G74" s="140">
        <f>F74/12</f>
        <v>11.32</v>
      </c>
    </row>
    <row r="75" spans="1:7" ht="15.75" hidden="1" thickBot="1">
      <c r="C75" s="151"/>
    </row>
    <row r="76" spans="1:7" ht="15.75" hidden="1" thickBot="1">
      <c r="A76" s="617" t="s">
        <v>343</v>
      </c>
      <c r="B76" s="618"/>
      <c r="C76" s="618"/>
      <c r="D76" s="618"/>
      <c r="E76" s="618"/>
      <c r="F76" s="618"/>
      <c r="G76" s="147">
        <f>SUM(G73:G75)/6</f>
        <v>8.4533333333333331</v>
      </c>
    </row>
    <row r="77" spans="1:7" hidden="1">
      <c r="A77" s="152"/>
      <c r="B77" s="152"/>
      <c r="C77" s="152"/>
      <c r="D77" s="152"/>
      <c r="E77" s="152"/>
      <c r="F77" s="152"/>
      <c r="G77" s="153"/>
    </row>
    <row r="78" spans="1:7" ht="15.75" thickBot="1">
      <c r="G78" s="35"/>
    </row>
    <row r="79" spans="1:7" ht="15.75" thickBot="1">
      <c r="A79" s="623" t="s">
        <v>344</v>
      </c>
      <c r="B79" s="624"/>
      <c r="C79" s="624"/>
      <c r="D79" s="624"/>
      <c r="E79" s="624"/>
      <c r="F79" s="624"/>
      <c r="G79" s="625"/>
    </row>
    <row r="80" spans="1:7" ht="15.75" thickBot="1">
      <c r="A80" s="154">
        <v>1</v>
      </c>
      <c r="B80" s="155" t="s">
        <v>342</v>
      </c>
      <c r="C80" s="156" t="s">
        <v>312</v>
      </c>
      <c r="D80" s="157">
        <v>16</v>
      </c>
      <c r="E80" s="286">
        <f>'Eq. Materiais Lavador'!F20</f>
        <v>16.98</v>
      </c>
      <c r="F80" s="158">
        <f>D80*E80</f>
        <v>271.68</v>
      </c>
      <c r="G80" s="159">
        <f>F80/12</f>
        <v>22.64</v>
      </c>
    </row>
    <row r="81" spans="1:7" ht="15.75" thickBot="1">
      <c r="A81" s="614" t="s">
        <v>345</v>
      </c>
      <c r="B81" s="615"/>
      <c r="C81" s="615"/>
      <c r="D81" s="615"/>
      <c r="E81" s="615"/>
      <c r="F81" s="616"/>
      <c r="G81" s="160">
        <f>G80/12</f>
        <v>1.8866666666666667</v>
      </c>
    </row>
    <row r="82" spans="1:7">
      <c r="A82" s="152"/>
      <c r="B82" s="152"/>
      <c r="C82" s="152"/>
      <c r="D82" s="152"/>
      <c r="E82" s="152"/>
      <c r="F82" s="152"/>
      <c r="G82" s="161"/>
    </row>
    <row r="83" spans="1:7" ht="15.75" thickBot="1"/>
    <row r="84" spans="1:7">
      <c r="C84" s="162"/>
      <c r="D84" s="163" t="s">
        <v>346</v>
      </c>
      <c r="E84" s="164"/>
      <c r="F84" s="165"/>
      <c r="G84" s="166"/>
    </row>
    <row r="85" spans="1:7">
      <c r="C85" s="167"/>
      <c r="D85" s="108" t="s">
        <v>347</v>
      </c>
      <c r="G85" s="168"/>
    </row>
    <row r="86" spans="1:7">
      <c r="C86" s="167"/>
      <c r="D86" s="108" t="s">
        <v>348</v>
      </c>
      <c r="E86" s="149" t="s">
        <v>349</v>
      </c>
      <c r="F86" s="35" t="s">
        <v>350</v>
      </c>
      <c r="G86" s="169" t="s">
        <v>351</v>
      </c>
    </row>
    <row r="87" spans="1:7">
      <c r="C87" s="167"/>
      <c r="D87" s="108">
        <v>3</v>
      </c>
      <c r="E87" s="170">
        <f>D87*22</f>
        <v>66</v>
      </c>
      <c r="F87" s="171">
        <f>E87*6</f>
        <v>396</v>
      </c>
      <c r="G87" s="172">
        <f>F87/50</f>
        <v>7.92</v>
      </c>
    </row>
    <row r="88" spans="1:7">
      <c r="C88" s="167"/>
      <c r="D88" s="108" t="s">
        <v>352</v>
      </c>
      <c r="E88" s="170"/>
      <c r="F88" s="171"/>
      <c r="G88" s="172"/>
    </row>
    <row r="89" spans="1:7" ht="15.75" thickBot="1">
      <c r="C89" s="173"/>
      <c r="D89" s="174">
        <v>3</v>
      </c>
      <c r="E89" s="175">
        <f>D89*22</f>
        <v>66</v>
      </c>
      <c r="F89" s="176">
        <f>E89*12</f>
        <v>792</v>
      </c>
      <c r="G89" s="177">
        <f>F89/50</f>
        <v>15.84</v>
      </c>
    </row>
  </sheetData>
  <mergeCells count="17">
    <mergeCell ref="A81:F81"/>
    <mergeCell ref="A67:F67"/>
    <mergeCell ref="A69:F69"/>
    <mergeCell ref="A70:F70"/>
    <mergeCell ref="A72:G72"/>
    <mergeCell ref="A76:F76"/>
    <mergeCell ref="A79:G79"/>
    <mergeCell ref="A1:G1"/>
    <mergeCell ref="A31:F31"/>
    <mergeCell ref="A39:A41"/>
    <mergeCell ref="B39:B41"/>
    <mergeCell ref="C39:C41"/>
    <mergeCell ref="D39:D41"/>
    <mergeCell ref="E39:E41"/>
    <mergeCell ref="F39:F41"/>
    <mergeCell ref="G39:G41"/>
    <mergeCell ref="A37:F37"/>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371" t="s">
        <v>86</v>
      </c>
      <c r="C2" s="371" t="s">
        <v>353</v>
      </c>
      <c r="D2" s="371" t="s">
        <v>258</v>
      </c>
      <c r="E2" s="371" t="s">
        <v>259</v>
      </c>
      <c r="F2" s="370" t="s">
        <v>247</v>
      </c>
      <c r="G2" s="250" t="s">
        <v>354</v>
      </c>
      <c r="H2" s="249" t="s">
        <v>355</v>
      </c>
    </row>
    <row r="3" spans="2:8" ht="30">
      <c r="B3" s="242">
        <v>1</v>
      </c>
      <c r="C3" s="248" t="s">
        <v>356</v>
      </c>
      <c r="D3" s="251" t="s">
        <v>312</v>
      </c>
      <c r="E3" s="251">
        <v>1</v>
      </c>
      <c r="F3" s="253">
        <v>1441.33</v>
      </c>
      <c r="G3" s="256">
        <f>((F3*0.2)/12)</f>
        <v>24.022166666666667</v>
      </c>
      <c r="H3" s="254">
        <f>G3</f>
        <v>24.022166666666667</v>
      </c>
    </row>
    <row r="4" spans="2:8">
      <c r="B4" s="629" t="s">
        <v>294</v>
      </c>
      <c r="C4" s="630"/>
      <c r="D4" s="630"/>
      <c r="E4" s="630"/>
      <c r="F4" s="630"/>
      <c r="G4" s="631"/>
      <c r="H4" s="255">
        <f>H3</f>
        <v>24.022166666666667</v>
      </c>
    </row>
    <row r="5" spans="2:8">
      <c r="B5" s="80"/>
      <c r="C5" s="80"/>
      <c r="D5" s="80"/>
      <c r="E5" s="80"/>
      <c r="F5" s="80"/>
      <c r="G5" s="80"/>
      <c r="H5" s="247"/>
    </row>
    <row r="6" spans="2:8">
      <c r="B6" s="247"/>
      <c r="C6" s="247"/>
      <c r="D6" s="247"/>
      <c r="E6" s="247"/>
      <c r="F6" s="247"/>
      <c r="G6" s="247"/>
      <c r="H6" s="247"/>
    </row>
    <row r="7" spans="2:8">
      <c r="B7" s="632" t="s">
        <v>86</v>
      </c>
      <c r="C7" s="626" t="s">
        <v>357</v>
      </c>
      <c r="D7" s="626" t="s">
        <v>258</v>
      </c>
      <c r="E7" s="626" t="s">
        <v>259</v>
      </c>
      <c r="F7" s="626" t="s">
        <v>297</v>
      </c>
      <c r="G7" s="626" t="s">
        <v>303</v>
      </c>
      <c r="H7" s="626" t="s">
        <v>261</v>
      </c>
    </row>
    <row r="8" spans="2:8">
      <c r="B8" s="633"/>
      <c r="C8" s="627"/>
      <c r="D8" s="627"/>
      <c r="E8" s="627"/>
      <c r="F8" s="627"/>
      <c r="G8" s="627"/>
      <c r="H8" s="627"/>
    </row>
    <row r="9" spans="2:8">
      <c r="B9" s="634"/>
      <c r="C9" s="628"/>
      <c r="D9" s="628"/>
      <c r="E9" s="628"/>
      <c r="F9" s="628"/>
      <c r="G9" s="628"/>
      <c r="H9" s="628"/>
    </row>
    <row r="10" spans="2:8">
      <c r="B10" s="252">
        <v>1</v>
      </c>
      <c r="C10" s="311" t="s">
        <v>358</v>
      </c>
      <c r="D10" s="312" t="s">
        <v>243</v>
      </c>
      <c r="E10" s="313">
        <v>6</v>
      </c>
      <c r="F10" s="245">
        <v>1.88</v>
      </c>
      <c r="G10" s="245">
        <f>E10*F10</f>
        <v>11.28</v>
      </c>
      <c r="H10" s="245">
        <f>G10/12</f>
        <v>0.94</v>
      </c>
    </row>
    <row r="11" spans="2:8">
      <c r="B11" s="252">
        <v>2</v>
      </c>
      <c r="C11" s="311" t="s">
        <v>359</v>
      </c>
      <c r="D11" s="312" t="s">
        <v>331</v>
      </c>
      <c r="E11" s="312">
        <v>2</v>
      </c>
      <c r="F11" s="245">
        <v>3.74</v>
      </c>
      <c r="G11" s="245">
        <f t="shared" ref="G11:G15" si="0">E11*F11</f>
        <v>7.48</v>
      </c>
      <c r="H11" s="245">
        <f t="shared" ref="H11:H15" si="1">G11/12</f>
        <v>0.62333333333333341</v>
      </c>
    </row>
    <row r="12" spans="2:8">
      <c r="B12" s="252">
        <v>3</v>
      </c>
      <c r="C12" s="311" t="s">
        <v>360</v>
      </c>
      <c r="D12" s="312" t="s">
        <v>312</v>
      </c>
      <c r="E12" s="312">
        <v>6</v>
      </c>
      <c r="F12" s="245">
        <v>1.98</v>
      </c>
      <c r="G12" s="245">
        <f t="shared" si="0"/>
        <v>11.879999999999999</v>
      </c>
      <c r="H12" s="245">
        <f t="shared" si="1"/>
        <v>0.98999999999999988</v>
      </c>
    </row>
    <row r="13" spans="2:8">
      <c r="B13" s="252">
        <v>4</v>
      </c>
      <c r="C13" s="311" t="s">
        <v>361</v>
      </c>
      <c r="D13" s="312" t="s">
        <v>312</v>
      </c>
      <c r="E13" s="312">
        <v>4</v>
      </c>
      <c r="F13" s="245">
        <v>4.12</v>
      </c>
      <c r="G13" s="245">
        <f t="shared" si="0"/>
        <v>16.48</v>
      </c>
      <c r="H13" s="245">
        <f t="shared" si="1"/>
        <v>1.3733333333333333</v>
      </c>
    </row>
    <row r="14" spans="2:8">
      <c r="B14" s="252">
        <v>5</v>
      </c>
      <c r="C14" s="311" t="s">
        <v>362</v>
      </c>
      <c r="D14" s="312" t="s">
        <v>312</v>
      </c>
      <c r="E14" s="312">
        <v>4</v>
      </c>
      <c r="F14" s="245">
        <v>5.45</v>
      </c>
      <c r="G14" s="245">
        <f t="shared" si="0"/>
        <v>21.8</v>
      </c>
      <c r="H14" s="245">
        <f t="shared" si="1"/>
        <v>1.8166666666666667</v>
      </c>
    </row>
    <row r="15" spans="2:8" ht="30">
      <c r="B15" s="252">
        <v>6</v>
      </c>
      <c r="C15" s="311" t="s">
        <v>363</v>
      </c>
      <c r="D15" s="312" t="s">
        <v>312</v>
      </c>
      <c r="E15" s="312">
        <v>3</v>
      </c>
      <c r="F15" s="245">
        <v>12</v>
      </c>
      <c r="G15" s="245">
        <f t="shared" si="0"/>
        <v>36</v>
      </c>
      <c r="H15" s="245">
        <f t="shared" si="1"/>
        <v>3</v>
      </c>
    </row>
    <row r="16" spans="2:8">
      <c r="B16" s="629" t="s">
        <v>294</v>
      </c>
      <c r="C16" s="630"/>
      <c r="D16" s="630"/>
      <c r="E16" s="630"/>
      <c r="F16" s="630"/>
      <c r="G16" s="631"/>
      <c r="H16" s="255">
        <f>SUM(H10:H15)</f>
        <v>8.7433333333333323</v>
      </c>
    </row>
    <row r="17" spans="2:9" ht="15.75" thickBot="1"/>
    <row r="18" spans="2:9">
      <c r="B18" s="620" t="s">
        <v>364</v>
      </c>
      <c r="C18" s="621"/>
      <c r="D18" s="621"/>
      <c r="E18" s="621"/>
      <c r="F18" s="621"/>
      <c r="G18" s="621"/>
      <c r="H18" s="622"/>
    </row>
    <row r="19" spans="2:9" ht="45">
      <c r="B19" s="236">
        <v>1</v>
      </c>
      <c r="C19" s="275" t="s">
        <v>341</v>
      </c>
      <c r="D19" s="307" t="s">
        <v>331</v>
      </c>
      <c r="E19" s="307">
        <v>2</v>
      </c>
      <c r="F19" s="286">
        <v>7.88</v>
      </c>
      <c r="G19" s="150">
        <f>E19*F19</f>
        <v>15.76</v>
      </c>
      <c r="H19" s="150">
        <f>G19/12</f>
        <v>1.3133333333333332</v>
      </c>
    </row>
    <row r="20" spans="2:9">
      <c r="B20" s="242">
        <v>2</v>
      </c>
      <c r="C20" s="276" t="s">
        <v>342</v>
      </c>
      <c r="D20" s="237" t="s">
        <v>312</v>
      </c>
      <c r="E20" s="237">
        <v>2</v>
      </c>
      <c r="F20" s="286">
        <v>16.98</v>
      </c>
      <c r="G20" s="140">
        <f>E20*F20</f>
        <v>33.96</v>
      </c>
      <c r="H20" s="140">
        <f>G20/12</f>
        <v>2.83</v>
      </c>
    </row>
    <row r="21" spans="2:9" ht="15.75" thickBot="1">
      <c r="B21" s="107"/>
      <c r="D21" s="151"/>
      <c r="E21" s="108"/>
      <c r="F21" s="149"/>
      <c r="G21" s="35"/>
    </row>
    <row r="22" spans="2:9" ht="15.75" thickBot="1">
      <c r="B22" s="617" t="s">
        <v>365</v>
      </c>
      <c r="C22" s="618"/>
      <c r="D22" s="618"/>
      <c r="E22" s="618"/>
      <c r="F22" s="618"/>
      <c r="G22" s="618"/>
      <c r="H22" s="147">
        <f>SUM(H19:H21)/6</f>
        <v>0.69055555555555559</v>
      </c>
    </row>
    <row r="23" spans="2:9" ht="15.75" thickBot="1"/>
    <row r="24" spans="2:9">
      <c r="E24" s="258"/>
      <c r="F24" s="259" t="s">
        <v>346</v>
      </c>
      <c r="G24" s="260"/>
      <c r="H24" s="261"/>
      <c r="I24" s="262"/>
    </row>
    <row r="25" spans="2:9">
      <c r="E25" s="263"/>
      <c r="F25" s="108" t="s">
        <v>366</v>
      </c>
      <c r="G25" s="149"/>
      <c r="H25" s="35"/>
      <c r="I25" s="264"/>
    </row>
    <row r="26" spans="2:9" ht="45">
      <c r="E26" s="263"/>
      <c r="F26" s="108" t="s">
        <v>348</v>
      </c>
      <c r="G26" s="149" t="s">
        <v>349</v>
      </c>
      <c r="H26" s="271" t="s">
        <v>367</v>
      </c>
      <c r="I26" s="265" t="s">
        <v>351</v>
      </c>
    </row>
    <row r="27" spans="2:9" ht="15.75" thickBot="1">
      <c r="E27" s="266"/>
      <c r="F27" s="267">
        <v>3</v>
      </c>
      <c r="G27" s="268">
        <f>F27*22</f>
        <v>66</v>
      </c>
      <c r="H27" s="269">
        <f>G27*1</f>
        <v>66</v>
      </c>
      <c r="I27" s="270">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17143ED1F08842BE75030A4D20BDCC" ma:contentTypeVersion="5" ma:contentTypeDescription="Create a new document." ma:contentTypeScope="" ma:versionID="2ebdf55088ca88223297972ddd303f11">
  <xsd:schema xmlns:xsd="http://www.w3.org/2001/XMLSchema" xmlns:xs="http://www.w3.org/2001/XMLSchema" xmlns:p="http://schemas.microsoft.com/office/2006/metadata/properties" xmlns:ns2="2775520d-4214-43c4-9fda-119b633612b4" xmlns:ns3="2bccfdee-0399-4546-870e-936d9792f374" targetNamespace="http://schemas.microsoft.com/office/2006/metadata/properties" ma:root="true" ma:fieldsID="5434faa78c3254a4f60e3128bbf9eedb" ns2:_="" ns3:_="">
    <xsd:import namespace="2775520d-4214-43c4-9fda-119b633612b4"/>
    <xsd:import namespace="2bccfdee-0399-4546-870e-936d9792f3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5520d-4214-43c4-9fda-119b63361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ccfdee-0399-4546-870e-936d9792f37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22296F-3586-4776-B222-A805B3A8E4D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C26CDCC-E8B7-4E41-B42F-412ECD764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5520d-4214-43c4-9fda-119b633612b4"/>
    <ds:schemaRef ds:uri="2bccfdee-0399-4546-870e-936d9792f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141F21-132B-4062-A7BF-B16C845DC3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8</vt:i4>
      </vt:variant>
    </vt:vector>
  </HeadingPairs>
  <TitlesOfParts>
    <vt:vector size="20" baseType="lpstr">
      <vt:lpstr>Áreas</vt:lpstr>
      <vt:lpstr>Cálculo do Número de Serventes</vt:lpstr>
      <vt:lpstr>Tabela IN 5</vt:lpstr>
      <vt:lpstr>Servente de Limpeza</vt:lpstr>
      <vt:lpstr>Lavador (Fachada)</vt:lpstr>
      <vt:lpstr>Resumo</vt:lpstr>
      <vt:lpstr>Vigilante 12x36 Diurno</vt:lpstr>
      <vt:lpstr>Vigilante 12x36 Noturno</vt:lpstr>
      <vt:lpstr>Uniformes</vt:lpstr>
      <vt:lpstr>Equipamentos e EPI'S</vt:lpstr>
      <vt:lpstr>Eq. e Mat. Serv. Auxiliar</vt:lpstr>
      <vt:lpstr>Eq. Materiais Lavador</vt:lpstr>
      <vt:lpstr>Áreas!Area_de_impressao</vt:lpstr>
      <vt:lpstr>'Eq. e Mat. Serv. Auxiliar'!Area_de_impressao</vt:lpstr>
      <vt:lpstr>'Lavador (Fachada)'!Area_de_impressao</vt:lpstr>
      <vt:lpstr>Resumo!Area_de_impressao</vt:lpstr>
      <vt:lpstr>'Servente de Limpeza'!Area_de_impressao</vt:lpstr>
      <vt:lpstr>'Tabela IN 5'!Area_de_impressao</vt:lpstr>
      <vt:lpstr>'Vigilante 12x36 Diurno'!Area_de_impressao</vt:lpstr>
      <vt:lpstr>'Vigilante 12x36 Noturno'!Area_de_impressao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2026-03-27T00:57:39Z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0x0101000C17143ED1F08842BE75030A4D20BDCC</vt:lpwstr>
  </property>
</Properties>
</file>